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externalLinks/externalLink32.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69.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comments1.xml" ContentType="application/vnd.openxmlformats-officedocument.spreadsheetml.comments+xml"/>
  <Override PartName="/xl/externalLinks/externalLink16.xml" ContentType="application/vnd.openxmlformats-officedocument.spreadsheetml.externalLink+xml"/>
  <Override PartName="/xl/activeX/activeX1.xml" ContentType="application/vnd.ms-office.activeX+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barreyro\Desktop\"/>
    </mc:Choice>
  </mc:AlternateContent>
  <bookViews>
    <workbookView xWindow="0" yWindow="0" windowWidth="16815" windowHeight="9045" tabRatio="700" activeTab="9"/>
  </bookViews>
  <sheets>
    <sheet name="CARATULA" sheetId="34" r:id="rId1"/>
    <sheet name="INF GRAL" sheetId="35" r:id="rId2"/>
    <sheet name="EEFF " sheetId="15" r:id="rId3"/>
    <sheet name="EERR" sheetId="5" r:id="rId4"/>
    <sheet name="EFE indirecto" sheetId="30" state="hidden" r:id="rId5"/>
    <sheet name="Armado EFE indirecto" sheetId="31" state="hidden" r:id="rId6"/>
    <sheet name="EFE" sheetId="10" r:id="rId7"/>
    <sheet name="Aux CF" sheetId="11" state="hidden" r:id="rId8"/>
    <sheet name="PN" sheetId="8" r:id="rId9"/>
    <sheet name="NOTAS" sheetId="33"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a" localSheetId="7">#REF!</definedName>
    <definedName name="\a" localSheetId="2">#REF!</definedName>
    <definedName name="\a" localSheetId="6">#REF!</definedName>
    <definedName name="\a">#REF!</definedName>
    <definedName name="_____DAT1" localSheetId="7">'[1]21210002'!#REF!</definedName>
    <definedName name="_____DAT1" localSheetId="2">'[1]21210002'!#REF!</definedName>
    <definedName name="_____DAT1" localSheetId="6">'[1]21210002'!#REF!</definedName>
    <definedName name="_____DAT1">'[1]21210002'!#REF!</definedName>
    <definedName name="_____DAT12" localSheetId="7">'[1]21210002'!#REF!</definedName>
    <definedName name="_____DAT12" localSheetId="2">'[1]21210002'!#REF!</definedName>
    <definedName name="_____DAT12" localSheetId="6">'[1]21210002'!#REF!</definedName>
    <definedName name="_____DAT12">'[1]21210002'!#REF!</definedName>
    <definedName name="_____DAT15" localSheetId="7">'[1]21210002'!#REF!</definedName>
    <definedName name="_____DAT15" localSheetId="2">'[1]21210002'!#REF!</definedName>
    <definedName name="_____DAT15" localSheetId="6">'[1]21210002'!#REF!</definedName>
    <definedName name="_____DAT15">'[1]21210002'!#REF!</definedName>
    <definedName name="_____DAT16" localSheetId="7">'[1]44210001'!#REF!</definedName>
    <definedName name="_____DAT16" localSheetId="2">'[1]44210001'!#REF!</definedName>
    <definedName name="_____DAT16" localSheetId="6">'[1]44210001'!#REF!</definedName>
    <definedName name="_____DAT16">'[1]44210001'!#REF!</definedName>
    <definedName name="_____DAT2" localSheetId="7">'[1]21210002'!#REF!</definedName>
    <definedName name="_____DAT2" localSheetId="2">'[1]21210002'!#REF!</definedName>
    <definedName name="_____DAT2" localSheetId="6">'[1]21210002'!#REF!</definedName>
    <definedName name="_____DAT2">'[1]21210002'!#REF!</definedName>
    <definedName name="_____DAT23" localSheetId="7">#REF!</definedName>
    <definedName name="_____DAT23" localSheetId="2">#REF!</definedName>
    <definedName name="_____DAT23" localSheetId="6">#REF!</definedName>
    <definedName name="_____DAT23">#REF!</definedName>
    <definedName name="_____DAT24" localSheetId="7">#REF!</definedName>
    <definedName name="_____DAT24" localSheetId="2">#REF!</definedName>
    <definedName name="_____DAT24" localSheetId="6">#REF!</definedName>
    <definedName name="_____DAT24">#REF!</definedName>
    <definedName name="_____DAT6" localSheetId="7">'[1]21210002'!#REF!</definedName>
    <definedName name="_____DAT6" localSheetId="2">'[1]21210002'!#REF!</definedName>
    <definedName name="_____DAT6" localSheetId="6">'[1]21210002'!#REF!</definedName>
    <definedName name="_____DAT6">'[1]21210002'!#REF!</definedName>
    <definedName name="_____DAT8" localSheetId="7">'[1]21210002'!#REF!</definedName>
    <definedName name="_____DAT8" localSheetId="2">'[1]21210002'!#REF!</definedName>
    <definedName name="_____DAT8" localSheetId="6">'[1]21210002'!#REF!</definedName>
    <definedName name="_____DAT8">'[1]21210002'!#REF!</definedName>
    <definedName name="____DAT1" localSheetId="7">'[1]21210002'!#REF!</definedName>
    <definedName name="____DAT1" localSheetId="2">'[1]21210002'!#REF!</definedName>
    <definedName name="____DAT1" localSheetId="6">'[1]21210002'!#REF!</definedName>
    <definedName name="____DAT1">'[1]21210002'!#REF!</definedName>
    <definedName name="____DAT12" localSheetId="7">'[1]21210002'!#REF!</definedName>
    <definedName name="____DAT12" localSheetId="2">'[1]21210002'!#REF!</definedName>
    <definedName name="____DAT12" localSheetId="6">'[1]21210002'!#REF!</definedName>
    <definedName name="____DAT12">'[1]21210002'!#REF!</definedName>
    <definedName name="____DAT15" localSheetId="7">'[1]21210002'!#REF!</definedName>
    <definedName name="____DAT15" localSheetId="2">'[1]21210002'!#REF!</definedName>
    <definedName name="____DAT15" localSheetId="6">'[1]21210002'!#REF!</definedName>
    <definedName name="____DAT15">'[1]21210002'!#REF!</definedName>
    <definedName name="____DAT16" localSheetId="7">'[1]44210001'!#REF!</definedName>
    <definedName name="____DAT16" localSheetId="2">'[1]44210001'!#REF!</definedName>
    <definedName name="____DAT16" localSheetId="6">'[1]44210001'!#REF!</definedName>
    <definedName name="____DAT16">'[1]44210001'!#REF!</definedName>
    <definedName name="____DAT2" localSheetId="7">'[1]21210002'!#REF!</definedName>
    <definedName name="____DAT2" localSheetId="2">'[1]21210002'!#REF!</definedName>
    <definedName name="____DAT2" localSheetId="6">'[1]21210002'!#REF!</definedName>
    <definedName name="____DAT2">'[1]21210002'!#REF!</definedName>
    <definedName name="____DAT23" localSheetId="7">#REF!</definedName>
    <definedName name="____DAT23" localSheetId="2">#REF!</definedName>
    <definedName name="____DAT23" localSheetId="6">#REF!</definedName>
    <definedName name="____DAT23">#REF!</definedName>
    <definedName name="____DAT24" localSheetId="7">#REF!</definedName>
    <definedName name="____DAT24" localSheetId="2">#REF!</definedName>
    <definedName name="____DAT24" localSheetId="6">#REF!</definedName>
    <definedName name="____DAT24">#REF!</definedName>
    <definedName name="____DAT6" localSheetId="7">'[1]21210002'!#REF!</definedName>
    <definedName name="____DAT6" localSheetId="2">'[1]21210002'!#REF!</definedName>
    <definedName name="____DAT6" localSheetId="6">'[1]21210002'!#REF!</definedName>
    <definedName name="____DAT6">'[1]21210002'!#REF!</definedName>
    <definedName name="____DAT8" localSheetId="7">'[1]21210002'!#REF!</definedName>
    <definedName name="____DAT8" localSheetId="2">'[1]21210002'!#REF!</definedName>
    <definedName name="____DAT8" localSheetId="6">'[1]21210002'!#REF!</definedName>
    <definedName name="____DAT8">'[1]21210002'!#REF!</definedName>
    <definedName name="___DAT1" localSheetId="7">#REF!</definedName>
    <definedName name="___DAT1" localSheetId="2">#REF!</definedName>
    <definedName name="___DAT1" localSheetId="6">#REF!</definedName>
    <definedName name="___DAT1">#REF!</definedName>
    <definedName name="___DAT10" localSheetId="7">'[2]Act Fijo Nov 2002'!#REF!</definedName>
    <definedName name="___DAT10" localSheetId="2">'[2]Act Fijo Nov 2002'!#REF!</definedName>
    <definedName name="___DAT10" localSheetId="6">'[2]Act Fijo Nov 2002'!#REF!</definedName>
    <definedName name="___DAT10">'[2]Act Fijo Nov 2002'!#REF!</definedName>
    <definedName name="___DAT11" localSheetId="7">'[2]Act Fijo Nov 2002'!#REF!</definedName>
    <definedName name="___DAT11" localSheetId="2">'[2]Act Fijo Nov 2002'!#REF!</definedName>
    <definedName name="___DAT11" localSheetId="6">'[2]Act Fijo Nov 2002'!#REF!</definedName>
    <definedName name="___DAT11">'[2]Act Fijo Nov 2002'!#REF!</definedName>
    <definedName name="___DAT12" localSheetId="7">#REF!</definedName>
    <definedName name="___DAT12" localSheetId="2">#REF!</definedName>
    <definedName name="___DAT12" localSheetId="6">#REF!</definedName>
    <definedName name="___DAT12">#REF!</definedName>
    <definedName name="___DAT13" localSheetId="7">#REF!</definedName>
    <definedName name="___DAT13" localSheetId="2">#REF!</definedName>
    <definedName name="___DAT13" localSheetId="6">#REF!</definedName>
    <definedName name="___DAT13">#REF!</definedName>
    <definedName name="___DAT14" localSheetId="7">#REF!</definedName>
    <definedName name="___DAT14" localSheetId="2">#REF!</definedName>
    <definedName name="___DAT14" localSheetId="6">#REF!</definedName>
    <definedName name="___DAT14">#REF!</definedName>
    <definedName name="___DAT15" localSheetId="7">#REF!</definedName>
    <definedName name="___DAT15" localSheetId="2">#REF!</definedName>
    <definedName name="___DAT15" localSheetId="6">#REF!</definedName>
    <definedName name="___DAT15">#REF!</definedName>
    <definedName name="___DAT16" localSheetId="7">#REF!</definedName>
    <definedName name="___DAT16" localSheetId="2">#REF!</definedName>
    <definedName name="___DAT16" localSheetId="6">#REF!</definedName>
    <definedName name="___DAT16">#REF!</definedName>
    <definedName name="___DAT17" localSheetId="7">#REF!</definedName>
    <definedName name="___DAT17" localSheetId="2">#REF!</definedName>
    <definedName name="___DAT17" localSheetId="6">#REF!</definedName>
    <definedName name="___DAT17">#REF!</definedName>
    <definedName name="___DAT18" localSheetId="7">#REF!</definedName>
    <definedName name="___DAT18" localSheetId="2">#REF!</definedName>
    <definedName name="___DAT18" localSheetId="6">#REF!</definedName>
    <definedName name="___DAT18">#REF!</definedName>
    <definedName name="___DAT19" localSheetId="7">#REF!</definedName>
    <definedName name="___DAT19" localSheetId="2">#REF!</definedName>
    <definedName name="___DAT19" localSheetId="6">#REF!</definedName>
    <definedName name="___DAT19">#REF!</definedName>
    <definedName name="___DAT2" localSheetId="7">#REF!</definedName>
    <definedName name="___DAT2" localSheetId="2">#REF!</definedName>
    <definedName name="___DAT2" localSheetId="6">#REF!</definedName>
    <definedName name="___DAT2">#REF!</definedName>
    <definedName name="___DAT20" localSheetId="7">#REF!</definedName>
    <definedName name="___DAT20" localSheetId="2">#REF!</definedName>
    <definedName name="___DAT20" localSheetId="6">#REF!</definedName>
    <definedName name="___DAT20">#REF!</definedName>
    <definedName name="___DAT21" localSheetId="7">'[3]Activo Fijo'!#REF!</definedName>
    <definedName name="___DAT21" localSheetId="2">'[3]Activo Fijo'!#REF!</definedName>
    <definedName name="___DAT21" localSheetId="6">'[3]Activo Fijo'!#REF!</definedName>
    <definedName name="___DAT21">'[3]Activo Fijo'!#REF!</definedName>
    <definedName name="___DAT22" localSheetId="7">#REF!</definedName>
    <definedName name="___DAT22" localSheetId="2">#REF!</definedName>
    <definedName name="___DAT22" localSheetId="6">#REF!</definedName>
    <definedName name="___DAT22">#REF!</definedName>
    <definedName name="___DAT23" localSheetId="7">#REF!</definedName>
    <definedName name="___DAT23" localSheetId="2">#REF!</definedName>
    <definedName name="___DAT23" localSheetId="6">#REF!</definedName>
    <definedName name="___DAT23">#REF!</definedName>
    <definedName name="___DAT24" localSheetId="7">#REF!</definedName>
    <definedName name="___DAT24" localSheetId="2">#REF!</definedName>
    <definedName name="___DAT24" localSheetId="6">#REF!</definedName>
    <definedName name="___DAT24">#REF!</definedName>
    <definedName name="___DAT3" localSheetId="7">#REF!</definedName>
    <definedName name="___DAT3" localSheetId="2">#REF!</definedName>
    <definedName name="___DAT3" localSheetId="6">#REF!</definedName>
    <definedName name="___DAT3">#REF!</definedName>
    <definedName name="___DAT4" localSheetId="7">#REF!</definedName>
    <definedName name="___DAT4" localSheetId="2">#REF!</definedName>
    <definedName name="___DAT4" localSheetId="6">#REF!</definedName>
    <definedName name="___DAT4">#REF!</definedName>
    <definedName name="___DAT5" localSheetId="7">#REF!</definedName>
    <definedName name="___DAT5" localSheetId="2">#REF!</definedName>
    <definedName name="___DAT5" localSheetId="6">#REF!</definedName>
    <definedName name="___DAT5">#REF!</definedName>
    <definedName name="___DAT6" localSheetId="7">#REF!</definedName>
    <definedName name="___DAT6" localSheetId="2">#REF!</definedName>
    <definedName name="___DAT6" localSheetId="6">#REF!</definedName>
    <definedName name="___DAT6">#REF!</definedName>
    <definedName name="___DAT7" localSheetId="7">#REF!</definedName>
    <definedName name="___DAT7" localSheetId="2">#REF!</definedName>
    <definedName name="___DAT7" localSheetId="6">#REF!</definedName>
    <definedName name="___DAT7">#REF!</definedName>
    <definedName name="___DAT8" localSheetId="7">#REF!</definedName>
    <definedName name="___DAT8" localSheetId="2">#REF!</definedName>
    <definedName name="___DAT8" localSheetId="6">#REF!</definedName>
    <definedName name="___DAT8">#REF!</definedName>
    <definedName name="___DAT9" localSheetId="7">'[2]Act Fijo Nov 2002'!#REF!</definedName>
    <definedName name="___DAT9" localSheetId="2">'[2]Act Fijo Nov 2002'!#REF!</definedName>
    <definedName name="___DAT9" localSheetId="6">'[2]Act Fijo Nov 2002'!#REF!</definedName>
    <definedName name="___DAT9">'[2]Act Fijo Nov 2002'!#REF!</definedName>
    <definedName name="___r" localSheetId="7">[4]ARMADO!#REF!</definedName>
    <definedName name="___r" localSheetId="2">[4]ARMADO!#REF!</definedName>
    <definedName name="___r" localSheetId="6">[4]ARMADO!#REF!</definedName>
    <definedName name="___r">[4]ARMADO!#REF!</definedName>
    <definedName name="__DAT1" localSheetId="7">#REF!</definedName>
    <definedName name="__DAT1" localSheetId="2">#REF!</definedName>
    <definedName name="__DAT1" localSheetId="6">#REF!</definedName>
    <definedName name="__DAT1">#REF!</definedName>
    <definedName name="__DAT10" localSheetId="7">'[2]Act Fijo Nov 2002'!#REF!</definedName>
    <definedName name="__DAT10" localSheetId="2">'[2]Act Fijo Nov 2002'!#REF!</definedName>
    <definedName name="__DAT10" localSheetId="6">'[2]Act Fijo Nov 2002'!#REF!</definedName>
    <definedName name="__DAT10">'[2]Act Fijo Nov 2002'!#REF!</definedName>
    <definedName name="__DAT11" localSheetId="7">'[2]Act Fijo Nov 2002'!#REF!</definedName>
    <definedName name="__DAT11" localSheetId="2">'[2]Act Fijo Nov 2002'!#REF!</definedName>
    <definedName name="__DAT11" localSheetId="6">'[2]Act Fijo Nov 2002'!#REF!</definedName>
    <definedName name="__DAT11">'[2]Act Fijo Nov 2002'!#REF!</definedName>
    <definedName name="__DAT12" localSheetId="7">#REF!</definedName>
    <definedName name="__DAT12" localSheetId="2">#REF!</definedName>
    <definedName name="__DAT12" localSheetId="6">#REF!</definedName>
    <definedName name="__DAT12">#REF!</definedName>
    <definedName name="__DAT13" localSheetId="7">#REF!</definedName>
    <definedName name="__DAT13" localSheetId="2">#REF!</definedName>
    <definedName name="__DAT13" localSheetId="6">#REF!</definedName>
    <definedName name="__DAT13">#REF!</definedName>
    <definedName name="__DAT14" localSheetId="7">#REF!</definedName>
    <definedName name="__DAT14" localSheetId="2">#REF!</definedName>
    <definedName name="__DAT14" localSheetId="6">#REF!</definedName>
    <definedName name="__DAT14">#REF!</definedName>
    <definedName name="__DAT15" localSheetId="7">#REF!</definedName>
    <definedName name="__DAT15" localSheetId="2">#REF!</definedName>
    <definedName name="__DAT15" localSheetId="6">#REF!</definedName>
    <definedName name="__DAT15">#REF!</definedName>
    <definedName name="__DAT16" localSheetId="7">#REF!</definedName>
    <definedName name="__DAT16" localSheetId="2">#REF!</definedName>
    <definedName name="__DAT16" localSheetId="6">#REF!</definedName>
    <definedName name="__DAT16">#REF!</definedName>
    <definedName name="__DAT17" localSheetId="7">#REF!</definedName>
    <definedName name="__DAT17" localSheetId="2">#REF!</definedName>
    <definedName name="__DAT17" localSheetId="6">#REF!</definedName>
    <definedName name="__DAT17">#REF!</definedName>
    <definedName name="__DAT18" localSheetId="7">#REF!</definedName>
    <definedName name="__DAT18" localSheetId="2">#REF!</definedName>
    <definedName name="__DAT18" localSheetId="6">#REF!</definedName>
    <definedName name="__DAT18">#REF!</definedName>
    <definedName name="__DAT19" localSheetId="7">#REF!</definedName>
    <definedName name="__DAT19" localSheetId="2">#REF!</definedName>
    <definedName name="__DAT19" localSheetId="6">#REF!</definedName>
    <definedName name="__DAT19">#REF!</definedName>
    <definedName name="__DAT2" localSheetId="7">#REF!</definedName>
    <definedName name="__DAT2" localSheetId="2">#REF!</definedName>
    <definedName name="__DAT2" localSheetId="6">#REF!</definedName>
    <definedName name="__DAT2">#REF!</definedName>
    <definedName name="__DAT20" localSheetId="7">#REF!</definedName>
    <definedName name="__DAT20" localSheetId="2">#REF!</definedName>
    <definedName name="__DAT20" localSheetId="6">#REF!</definedName>
    <definedName name="__DAT20">#REF!</definedName>
    <definedName name="__DAT21" localSheetId="7">'[3]Activo Fijo'!#REF!</definedName>
    <definedName name="__DAT21" localSheetId="2">'[3]Activo Fijo'!#REF!</definedName>
    <definedName name="__DAT21" localSheetId="6">'[3]Activo Fijo'!#REF!</definedName>
    <definedName name="__DAT21">'[3]Activo Fijo'!#REF!</definedName>
    <definedName name="__DAT22" localSheetId="7">#REF!</definedName>
    <definedName name="__DAT22" localSheetId="2">#REF!</definedName>
    <definedName name="__DAT22" localSheetId="6">#REF!</definedName>
    <definedName name="__DAT22">#REF!</definedName>
    <definedName name="__DAT23" localSheetId="7">#REF!</definedName>
    <definedName name="__DAT23" localSheetId="2">#REF!</definedName>
    <definedName name="__DAT23" localSheetId="6">#REF!</definedName>
    <definedName name="__DAT23">#REF!</definedName>
    <definedName name="__DAT24" localSheetId="7">#REF!</definedName>
    <definedName name="__DAT24" localSheetId="2">#REF!</definedName>
    <definedName name="__DAT24" localSheetId="6">#REF!</definedName>
    <definedName name="__DAT24">#REF!</definedName>
    <definedName name="__DAT3" localSheetId="7">#REF!</definedName>
    <definedName name="__DAT3" localSheetId="2">#REF!</definedName>
    <definedName name="__DAT3" localSheetId="6">#REF!</definedName>
    <definedName name="__DAT3">#REF!</definedName>
    <definedName name="__DAT4" localSheetId="7">#REF!</definedName>
    <definedName name="__DAT4" localSheetId="2">#REF!</definedName>
    <definedName name="__DAT4" localSheetId="6">#REF!</definedName>
    <definedName name="__DAT4">#REF!</definedName>
    <definedName name="__DAT5" localSheetId="7">#REF!</definedName>
    <definedName name="__DAT5" localSheetId="2">#REF!</definedName>
    <definedName name="__DAT5" localSheetId="6">#REF!</definedName>
    <definedName name="__DAT5">#REF!</definedName>
    <definedName name="__DAT6" localSheetId="7">#REF!</definedName>
    <definedName name="__DAT6" localSheetId="2">#REF!</definedName>
    <definedName name="__DAT6" localSheetId="6">#REF!</definedName>
    <definedName name="__DAT6">#REF!</definedName>
    <definedName name="__DAT7" localSheetId="7">#REF!</definedName>
    <definedName name="__DAT7" localSheetId="2">#REF!</definedName>
    <definedName name="__DAT7" localSheetId="6">#REF!</definedName>
    <definedName name="__DAT7">#REF!</definedName>
    <definedName name="__DAT8" localSheetId="7">#REF!</definedName>
    <definedName name="__DAT8" localSheetId="2">#REF!</definedName>
    <definedName name="__DAT8" localSheetId="6">#REF!</definedName>
    <definedName name="__DAT8">#REF!</definedName>
    <definedName name="__DAT9" localSheetId="7">'[2]Act Fijo Nov 2002'!#REF!</definedName>
    <definedName name="__DAT9" localSheetId="2">'[2]Act Fijo Nov 2002'!#REF!</definedName>
    <definedName name="__DAT9" localSheetId="6">'[2]Act Fijo Nov 2002'!#REF!</definedName>
    <definedName name="__DAT9">'[2]Act Fijo Nov 2002'!#REF!</definedName>
    <definedName name="__r" localSheetId="7">[4]ARMADO!#REF!</definedName>
    <definedName name="__r" localSheetId="2">[4]ARMADO!#REF!</definedName>
    <definedName name="__r" localSheetId="6">[4]ARMADO!#REF!</definedName>
    <definedName name="__r">[4]ARMADO!#REF!</definedName>
    <definedName name="__RSE1" localSheetId="7">#REF!</definedName>
    <definedName name="__RSE1" localSheetId="2">#REF!</definedName>
    <definedName name="__RSE1" localSheetId="6">#REF!</definedName>
    <definedName name="__RSE1">#REF!</definedName>
    <definedName name="__RSE2" localSheetId="7">#REF!</definedName>
    <definedName name="__RSE2" localSheetId="2">#REF!</definedName>
    <definedName name="__RSE2" localSheetId="6">#REF!</definedName>
    <definedName name="__RSE2">#REF!</definedName>
    <definedName name="_DAT1" localSheetId="7">#REF!</definedName>
    <definedName name="_DAT1" localSheetId="2">#REF!</definedName>
    <definedName name="_DAT1" localSheetId="6">#REF!</definedName>
    <definedName name="_DAT1">#REF!</definedName>
    <definedName name="_DAT10" localSheetId="7">'[2]Act Fijo Nov 2002'!#REF!</definedName>
    <definedName name="_DAT10" localSheetId="2">'[2]Act Fijo Nov 2002'!#REF!</definedName>
    <definedName name="_DAT10" localSheetId="6">'[2]Act Fijo Nov 2002'!#REF!</definedName>
    <definedName name="_DAT10">'[2]Act Fijo Nov 2002'!#REF!</definedName>
    <definedName name="_DAT11" localSheetId="7">'[2]Act Fijo Nov 2002'!#REF!</definedName>
    <definedName name="_DAT11" localSheetId="2">'[2]Act Fijo Nov 2002'!#REF!</definedName>
    <definedName name="_DAT11" localSheetId="6">'[2]Act Fijo Nov 2002'!#REF!</definedName>
    <definedName name="_DAT11">'[2]Act Fijo Nov 2002'!#REF!</definedName>
    <definedName name="_DAT12" localSheetId="7">#REF!</definedName>
    <definedName name="_DAT12" localSheetId="2">#REF!</definedName>
    <definedName name="_DAT12" localSheetId="6">#REF!</definedName>
    <definedName name="_DAT12">#REF!</definedName>
    <definedName name="_DAT13" localSheetId="7">#REF!</definedName>
    <definedName name="_DAT13" localSheetId="2">#REF!</definedName>
    <definedName name="_DAT13" localSheetId="6">#REF!</definedName>
    <definedName name="_DAT13">#REF!</definedName>
    <definedName name="_DAT14" localSheetId="7">#REF!</definedName>
    <definedName name="_DAT14" localSheetId="2">#REF!</definedName>
    <definedName name="_DAT14" localSheetId="6">#REF!</definedName>
    <definedName name="_DAT14">#REF!</definedName>
    <definedName name="_DAT15" localSheetId="7">#REF!</definedName>
    <definedName name="_DAT15" localSheetId="2">#REF!</definedName>
    <definedName name="_DAT15" localSheetId="6">#REF!</definedName>
    <definedName name="_DAT15">#REF!</definedName>
    <definedName name="_DAT16" localSheetId="7">#REF!</definedName>
    <definedName name="_DAT16" localSheetId="2">#REF!</definedName>
    <definedName name="_DAT16" localSheetId="6">#REF!</definedName>
    <definedName name="_DAT16">#REF!</definedName>
    <definedName name="_DAT17" localSheetId="7">#REF!</definedName>
    <definedName name="_DAT17" localSheetId="2">#REF!</definedName>
    <definedName name="_DAT17" localSheetId="6">#REF!</definedName>
    <definedName name="_DAT17">#REF!</definedName>
    <definedName name="_DAT18" localSheetId="7">#REF!</definedName>
    <definedName name="_DAT18" localSheetId="2">#REF!</definedName>
    <definedName name="_DAT18" localSheetId="6">#REF!</definedName>
    <definedName name="_DAT18">#REF!</definedName>
    <definedName name="_DAT19" localSheetId="7">#REF!</definedName>
    <definedName name="_DAT19" localSheetId="2">#REF!</definedName>
    <definedName name="_DAT19" localSheetId="6">#REF!</definedName>
    <definedName name="_DAT19">#REF!</definedName>
    <definedName name="_DAT2" localSheetId="7">#REF!</definedName>
    <definedName name="_DAT2" localSheetId="2">#REF!</definedName>
    <definedName name="_DAT2" localSheetId="6">#REF!</definedName>
    <definedName name="_DAT2">#REF!</definedName>
    <definedName name="_DAT20" localSheetId="7">#REF!</definedName>
    <definedName name="_DAT20" localSheetId="2">#REF!</definedName>
    <definedName name="_DAT20" localSheetId="6">#REF!</definedName>
    <definedName name="_DAT20">#REF!</definedName>
    <definedName name="_DAT21" localSheetId="7">'[3]Activo Fijo'!#REF!</definedName>
    <definedName name="_DAT21" localSheetId="2">'[3]Activo Fijo'!#REF!</definedName>
    <definedName name="_DAT21" localSheetId="6">'[3]Activo Fijo'!#REF!</definedName>
    <definedName name="_DAT21">'[3]Activo Fijo'!#REF!</definedName>
    <definedName name="_DAT22" localSheetId="7">#REF!</definedName>
    <definedName name="_DAT22" localSheetId="2">#REF!</definedName>
    <definedName name="_DAT22" localSheetId="6">#REF!</definedName>
    <definedName name="_DAT22">#REF!</definedName>
    <definedName name="_DAT23" localSheetId="7">#REF!</definedName>
    <definedName name="_DAT23" localSheetId="2">#REF!</definedName>
    <definedName name="_DAT23" localSheetId="6">#REF!</definedName>
    <definedName name="_DAT23">#REF!</definedName>
    <definedName name="_DAT24" localSheetId="7">#REF!</definedName>
    <definedName name="_DAT24" localSheetId="2">#REF!</definedName>
    <definedName name="_DAT24" localSheetId="6">#REF!</definedName>
    <definedName name="_DAT24">#REF!</definedName>
    <definedName name="_DAT3" localSheetId="7">#REF!</definedName>
    <definedName name="_DAT3" localSheetId="2">#REF!</definedName>
    <definedName name="_DAT3" localSheetId="6">#REF!</definedName>
    <definedName name="_DAT3">#REF!</definedName>
    <definedName name="_DAT4" localSheetId="7">#REF!</definedName>
    <definedName name="_DAT4" localSheetId="2">#REF!</definedName>
    <definedName name="_DAT4" localSheetId="6">#REF!</definedName>
    <definedName name="_DAT4">#REF!</definedName>
    <definedName name="_DAT5" localSheetId="7">#REF!</definedName>
    <definedName name="_DAT5" localSheetId="2">#REF!</definedName>
    <definedName name="_DAT5" localSheetId="6">#REF!</definedName>
    <definedName name="_DAT5">#REF!</definedName>
    <definedName name="_DAT6" localSheetId="7">#REF!</definedName>
    <definedName name="_DAT6" localSheetId="2">#REF!</definedName>
    <definedName name="_DAT6" localSheetId="6">#REF!</definedName>
    <definedName name="_DAT6">#REF!</definedName>
    <definedName name="_DAT7" localSheetId="7">#REF!</definedName>
    <definedName name="_DAT7" localSheetId="2">#REF!</definedName>
    <definedName name="_DAT7" localSheetId="6">#REF!</definedName>
    <definedName name="_DAT7">#REF!</definedName>
    <definedName name="_DAT8" localSheetId="7">#REF!</definedName>
    <definedName name="_DAT8" localSheetId="2">#REF!</definedName>
    <definedName name="_DAT8" localSheetId="6">#REF!</definedName>
    <definedName name="_DAT8">#REF!</definedName>
    <definedName name="_DAT9" localSheetId="7">'[2]Act Fijo Nov 2002'!#REF!</definedName>
    <definedName name="_DAT9" localSheetId="2">'[2]Act Fijo Nov 2002'!#REF!</definedName>
    <definedName name="_DAT9" localSheetId="6">'[2]Act Fijo Nov 2002'!#REF!</definedName>
    <definedName name="_DAT9">'[2]Act Fijo Nov 2002'!#REF!</definedName>
    <definedName name="_Key1" localSheetId="7" hidden="1">#REF!</definedName>
    <definedName name="_Key1" localSheetId="2" hidden="1">#REF!</definedName>
    <definedName name="_Key1" localSheetId="6" hidden="1">#REF!</definedName>
    <definedName name="_Key1" hidden="1">#REF!</definedName>
    <definedName name="_Key2" localSheetId="7" hidden="1">#REF!</definedName>
    <definedName name="_Key2" localSheetId="2" hidden="1">#REF!</definedName>
    <definedName name="_Key2" localSheetId="6" hidden="1">#REF!</definedName>
    <definedName name="_Key2" hidden="1">#REF!</definedName>
    <definedName name="_MON_1552230270" localSheetId="9">NOTAS!$B$84</definedName>
    <definedName name="_MON_1552230337" localSheetId="9">NOTAS!$B$101</definedName>
    <definedName name="_Order1" hidden="1">255</definedName>
    <definedName name="_Order2" hidden="1">255</definedName>
    <definedName name="_Parse_In" localSheetId="7" hidden="1">#REF!</definedName>
    <definedName name="_Parse_In" localSheetId="2" hidden="1">#REF!</definedName>
    <definedName name="_Parse_In" localSheetId="6" hidden="1">#REF!</definedName>
    <definedName name="_Parse_In" hidden="1">#REF!</definedName>
    <definedName name="_Parse_Out" localSheetId="7" hidden="1">#REF!</definedName>
    <definedName name="_Parse_Out" localSheetId="2" hidden="1">#REF!</definedName>
    <definedName name="_Parse_Out" localSheetId="6" hidden="1">#REF!</definedName>
    <definedName name="_Parse_Out" hidden="1">#REF!</definedName>
    <definedName name="_r" localSheetId="7">[4]ARMADO!#REF!</definedName>
    <definedName name="_r" localSheetId="2">[4]ARMADO!#REF!</definedName>
    <definedName name="_r" localSheetId="6">[4]ARMADO!#REF!</definedName>
    <definedName name="_r">[4]ARMADO!#REF!</definedName>
    <definedName name="_RSE1" localSheetId="7">#REF!</definedName>
    <definedName name="_RSE1" localSheetId="2">#REF!</definedName>
    <definedName name="_RSE1" localSheetId="6">#REF!</definedName>
    <definedName name="_RSE1">#REF!</definedName>
    <definedName name="_RSE2" localSheetId="7">#REF!</definedName>
    <definedName name="_RSE2" localSheetId="2">#REF!</definedName>
    <definedName name="_RSE2" localSheetId="6">#REF!</definedName>
    <definedName name="_RSE2">#REF!</definedName>
    <definedName name="_RSE3">'[5]CMA Calculations- Figure 5440.1'!$H$101</definedName>
    <definedName name="_TPy530231" localSheetId="7">#REF!</definedName>
    <definedName name="_TPy530231" localSheetId="2">#REF!</definedName>
    <definedName name="_TPy530231" localSheetId="6">#REF!</definedName>
    <definedName name="_TPy530231">#REF!</definedName>
    <definedName name="a" localSheetId="7"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7">#REF!</definedName>
    <definedName name="A_impresión_IM" localSheetId="2">#REF!</definedName>
    <definedName name="A_impresión_IM" localSheetId="6">#REF!</definedName>
    <definedName name="A_impresión_IM">#REF!</definedName>
    <definedName name="aa">'[6]3210001'!$A$6:$A$85</definedName>
    <definedName name="AAA" localSheetId="7" hidden="1">'[7]Mov 31.12.08'!#REF!</definedName>
    <definedName name="AAA" localSheetId="2" hidden="1">'[7]Mov 31.12.08'!#REF!</definedName>
    <definedName name="AAA" localSheetId="6" hidden="1">'[7]Mov 31.12.08'!#REF!</definedName>
    <definedName name="AAA" hidden="1">'[7]Mov 31.12.08'!#REF!</definedName>
    <definedName name="AAAAAAAAAAAAAAAAAAAAAAAAAAAA" localSheetId="7">'[8]Rep. y Mant. Rodados'!#REF!</definedName>
    <definedName name="AAAAAAAAAAAAAAAAAAAAAAAAAAAA" localSheetId="2">'[8]Rep. y Mant. Rodados'!#REF!</definedName>
    <definedName name="AAAAAAAAAAAAAAAAAAAAAAAAAAAA" localSheetId="6">'[8]Rep. y Mant. Rodados'!#REF!</definedName>
    <definedName name="AAAAAAAAAAAAAAAAAAAAAAAAAAAA">'[8]Rep. y Mant. Rodados'!#REF!</definedName>
    <definedName name="aaaaaaaaaaaaaaaaaaaaaaaaaaaaaaa" localSheetId="7">'[9]Cálculo del Exceso'!#REF!</definedName>
    <definedName name="aaaaaaaaaaaaaaaaaaaaaaaaaaaaaaa" localSheetId="2">'[9]Cálculo del Exceso'!#REF!</definedName>
    <definedName name="aaaaaaaaaaaaaaaaaaaaaaaaaaaaaaa" localSheetId="6">'[9]Cálculo del Exceso'!#REF!</definedName>
    <definedName name="aaaaaaaaaaaaaaaaaaaaaaaaaaaaaaa">'[9]Cálculo del Exceso'!#REF!</definedName>
    <definedName name="aakdkadk" localSheetId="7" hidden="1">#REF!</definedName>
    <definedName name="aakdkadk" localSheetId="2" hidden="1">#REF!</definedName>
    <definedName name="aakdkadk" localSheetId="6" hidden="1">#REF!</definedName>
    <definedName name="aakdkadk" hidden="1">#REF!</definedName>
    <definedName name="Acceso_Ganado" localSheetId="7">#REF!</definedName>
    <definedName name="Acceso_Ganado" localSheetId="2">#REF!</definedName>
    <definedName name="Acceso_Ganado" localSheetId="6">#REF!</definedName>
    <definedName name="Acceso_Ganado">#REF!</definedName>
    <definedName name="Account_Balance" localSheetId="7">'[9]Cálculo del Exceso'!#REF!</definedName>
    <definedName name="Account_Balance" localSheetId="2">'[9]Cálculo del Exceso'!#REF!</definedName>
    <definedName name="Account_Balance" localSheetId="6">'[9]Cálculo del Exceso'!#REF!</definedName>
    <definedName name="Account_Balance">'[9]Cálculo del Exceso'!#REF!</definedName>
    <definedName name="ACCT" localSheetId="7">'[10] VTOS'!#REF!</definedName>
    <definedName name="ACCT" localSheetId="2">'[10] VTOS'!#REF!</definedName>
    <definedName name="ACCT" localSheetId="6">'[10] VTOS'!#REF!</definedName>
    <definedName name="ACCT">'[10] VTOS'!#REF!</definedName>
    <definedName name="acctascomb" localSheetId="7">#REF!</definedName>
    <definedName name="acctascomb" localSheetId="2">#REF!</definedName>
    <definedName name="acctascomb" localSheetId="6">#REF!</definedName>
    <definedName name="acctascomb">#REF!</definedName>
    <definedName name="acctashold1" localSheetId="7">#REF!</definedName>
    <definedName name="acctashold1" localSheetId="2">#REF!</definedName>
    <definedName name="acctashold1" localSheetId="6">#REF!</definedName>
    <definedName name="acctashold1">#REF!</definedName>
    <definedName name="acctashold2" localSheetId="7">#REF!</definedName>
    <definedName name="acctashold2" localSheetId="2">#REF!</definedName>
    <definedName name="acctashold2" localSheetId="6">#REF!</definedName>
    <definedName name="acctashold2">#REF!</definedName>
    <definedName name="acctasnorte" localSheetId="7">#REF!</definedName>
    <definedName name="acctasnorte" localSheetId="2">#REF!</definedName>
    <definedName name="acctasnorte" localSheetId="6">#REF!</definedName>
    <definedName name="acctasnorte">#REF!</definedName>
    <definedName name="acctassur" localSheetId="7">#REF!</definedName>
    <definedName name="acctassur" localSheetId="2">#REF!</definedName>
    <definedName name="acctassur" localSheetId="6">#REF!</definedName>
    <definedName name="acctassur">#REF!</definedName>
    <definedName name="ADV_PROM" localSheetId="7">#REF!</definedName>
    <definedName name="ADV_PROM" localSheetId="2">#REF!</definedName>
    <definedName name="ADV_PROM" localSheetId="6">#REF!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7" hidden="1">[13]XREF!#REF!</definedName>
    <definedName name="antomerlo" localSheetId="2" hidden="1">[13]XREF!#REF!</definedName>
    <definedName name="antomerlo" localSheetId="6" hidden="1">[13]XREF!#REF!</definedName>
    <definedName name="antomerlo" hidden="1">[13]XREF!#REF!</definedName>
    <definedName name="antoooo" localSheetId="7">'[9]Cálculo del Exceso'!#REF!</definedName>
    <definedName name="antoooo" localSheetId="2">'[9]Cálculo del Exceso'!#REF!</definedName>
    <definedName name="antoooo" localSheetId="6">'[9]Cálculo del Exceso'!#REF!</definedName>
    <definedName name="antoooo">'[9]Cálculo del Exceso'!#REF!</definedName>
    <definedName name="APSUMMARY" localSheetId="7">#REF!</definedName>
    <definedName name="APSUMMARY" localSheetId="2">#REF!</definedName>
    <definedName name="APSUMMARY" localSheetId="6">#REF!</definedName>
    <definedName name="APSUMMARY">#REF!</definedName>
    <definedName name="AR_Balance" localSheetId="7">#REF!</definedName>
    <definedName name="AR_Balance" localSheetId="2">#REF!</definedName>
    <definedName name="AR_Balance" localSheetId="6">#REF!</definedName>
    <definedName name="AR_Balance">#REF!</definedName>
    <definedName name="ARA_Threshold" localSheetId="7">#REF!</definedName>
    <definedName name="ARA_Threshold" localSheetId="2">#REF!</definedName>
    <definedName name="ARA_Threshold" localSheetId="6">#REF!</definedName>
    <definedName name="ARA_Threshold">#REF!</definedName>
    <definedName name="_xlnm.Print_Area" localSheetId="2">'EEFF '!$A$1:$I$75</definedName>
    <definedName name="_xlnm.Print_Area" localSheetId="3">EERR!$A$1:$E$81</definedName>
    <definedName name="_xlnm.Print_Area" localSheetId="6">EFE!$A$1:$E$39</definedName>
    <definedName name="_xlnm.Print_Area" localSheetId="8">PN!$A$1:$O$40</definedName>
    <definedName name="Area_de_impresión2" localSheetId="7">#REF!</definedName>
    <definedName name="Area_de_impresión2" localSheetId="2">#REF!</definedName>
    <definedName name="Area_de_impresión2" localSheetId="6">#REF!</definedName>
    <definedName name="Area_de_impresión2">#REF!</definedName>
    <definedName name="Area_de_impresión3" localSheetId="7">#REF!</definedName>
    <definedName name="Area_de_impresión3" localSheetId="2">#REF!</definedName>
    <definedName name="Area_de_impresión3" localSheetId="6">#REF!</definedName>
    <definedName name="Area_de_impresión3">#REF!</definedName>
    <definedName name="ARGENTINA" localSheetId="7">#REF!</definedName>
    <definedName name="ARGENTINA" localSheetId="2">#REF!</definedName>
    <definedName name="ARGENTINA" localSheetId="6">#REF!</definedName>
    <definedName name="ARGENTINA">#REF!</definedName>
    <definedName name="ARP_Threshold" localSheetId="7">#REF!</definedName>
    <definedName name="ARP_Threshold" localSheetId="2">#REF!</definedName>
    <definedName name="ARP_Threshold" localSheetId="6">#REF!</definedName>
    <definedName name="ARP_Threshold">#REF!</definedName>
    <definedName name="Array" localSheetId="7">#REF!</definedName>
    <definedName name="Array" localSheetId="2">#REF!</definedName>
    <definedName name="Array" localSheetId="6">#REF!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localSheetId="2" hidden="1">#REF!</definedName>
    <definedName name="AS2StaticLS" localSheetId="6" hidden="1">#REF!</definedName>
    <definedName name="AS2StaticLS" hidden="1">#REF!</definedName>
    <definedName name="AS2SyncStepLS" hidden="1">0</definedName>
    <definedName name="AS2TickmarkLS" localSheetId="7" hidden="1">#REF!</definedName>
    <definedName name="AS2TickmarkLS" localSheetId="2" hidden="1">#REF!</definedName>
    <definedName name="AS2TickmarkLS" localSheetId="6" hidden="1">#REF!</definedName>
    <definedName name="AS2TickmarkLS" hidden="1">#REF!</definedName>
    <definedName name="AS2VersionLS" hidden="1">300</definedName>
    <definedName name="assssssssssssssssssssssssssssssssssssssssss" localSheetId="7" hidden="1">#REF!</definedName>
    <definedName name="assssssssssssssssssssssssssssssssssssssssss" localSheetId="2" hidden="1">#REF!</definedName>
    <definedName name="assssssssssssssssssssssssssssssssssssssssss" localSheetId="6" hidden="1">#REF!</definedName>
    <definedName name="assssssssssssssssssssssssssssssssssssssssss" hidden="1">#REF!</definedName>
    <definedName name="Auditor_de_la_entidad" localSheetId="7">[14]TR!#REF!</definedName>
    <definedName name="Auditor_de_la_entidad" localSheetId="2">[14]TR!#REF!</definedName>
    <definedName name="Auditor_de_la_entidad" localSheetId="6">[14]TR!#REF!</definedName>
    <definedName name="Auditor_de_la_entidad">[14]TR!#REF!</definedName>
    <definedName name="B" localSheetId="7">#REF!</definedName>
    <definedName name="B" localSheetId="2">#REF!</definedName>
    <definedName name="B" localSheetId="6">#REF!</definedName>
    <definedName name="B">#REF!</definedName>
    <definedName name="Base">[15]Base!$A$3:$AN$2134</definedName>
    <definedName name="_xlnm.Database" localSheetId="7">#REF!</definedName>
    <definedName name="_xlnm.Database" localSheetId="2">#REF!</definedName>
    <definedName name="_xlnm.Database" localSheetId="6">#REF!</definedName>
    <definedName name="_xlnm.Database">#REF!</definedName>
    <definedName name="basemeta" localSheetId="7">#REF!</definedName>
    <definedName name="basemeta" localSheetId="2">#REF!</definedName>
    <definedName name="basemeta" localSheetId="6">#REF!</definedName>
    <definedName name="basemeta">#REF!</definedName>
    <definedName name="basenueva" localSheetId="7">#REF!</definedName>
    <definedName name="basenueva" localSheetId="2">#REF!</definedName>
    <definedName name="basenueva" localSheetId="6">#REF!</definedName>
    <definedName name="basenueva">#REF!</definedName>
    <definedName name="BB" localSheetId="7">#REF!</definedName>
    <definedName name="BB" localSheetId="2">#REF!</definedName>
    <definedName name="BB" localSheetId="6">#REF!</definedName>
    <definedName name="BB">#REF!</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7" hidden="1">#REF!</definedName>
    <definedName name="BIHSIEJFIUDHFSKFVHJSF" localSheetId="2" hidden="1">#REF!</definedName>
    <definedName name="BIHSIEJFIUDHFSKFVHJSF" localSheetId="6" hidden="1">#REF!</definedName>
    <definedName name="BIHSIEJFIUDHFSKFVHJSF" hidden="1">#REF!</definedName>
    <definedName name="bjhgugydrfshdxhcfi" localSheetId="7" hidden="1">#REF!</definedName>
    <definedName name="bjhgugydrfshdxhcfi" localSheetId="2" hidden="1">#REF!</definedName>
    <definedName name="bjhgugydrfshdxhcfi" localSheetId="6" hidden="1">#REF!</definedName>
    <definedName name="bjhgugydrfshdxhcfi" hidden="1">#REF!</definedName>
    <definedName name="BRASIL" localSheetId="7">#REF!</definedName>
    <definedName name="BRASIL" localSheetId="2">#REF!</definedName>
    <definedName name="BRASIL" localSheetId="6">#REF!</definedName>
    <definedName name="BRASIL">#REF!</definedName>
    <definedName name="bsusocomb1" localSheetId="7">#REF!</definedName>
    <definedName name="bsusocomb1" localSheetId="2">#REF!</definedName>
    <definedName name="bsusocomb1" localSheetId="6">#REF!</definedName>
    <definedName name="bsusocomb1">#REF!</definedName>
    <definedName name="bsusonorte1" localSheetId="7">#REF!</definedName>
    <definedName name="bsusonorte1" localSheetId="2">#REF!</definedName>
    <definedName name="bsusonorte1" localSheetId="6">#REF!</definedName>
    <definedName name="bsusonorte1">#REF!</definedName>
    <definedName name="bsusosur1" localSheetId="7">#REF!</definedName>
    <definedName name="bsusosur1" localSheetId="2">#REF!</definedName>
    <definedName name="bsusosur1" localSheetId="6">#REF!</definedName>
    <definedName name="bsusosur1">#REF!</definedName>
    <definedName name="BuiltIn_Print_Area" localSheetId="7">#REF!</definedName>
    <definedName name="BuiltIn_Print_Area" localSheetId="2">#REF!</definedName>
    <definedName name="BuiltIn_Print_Area" localSheetId="6">#REF!</definedName>
    <definedName name="BuiltIn_Print_Area">#REF!</definedName>
    <definedName name="BuiltIn_Print_Area___0___0___0___0___0" localSheetId="7">#REF!</definedName>
    <definedName name="BuiltIn_Print_Area___0___0___0___0___0" localSheetId="2">#REF!</definedName>
    <definedName name="BuiltIn_Print_Area___0___0___0___0___0" localSheetId="6">#REF!</definedName>
    <definedName name="BuiltIn_Print_Area___0___0___0___0___0">#REF!</definedName>
    <definedName name="BuiltIn_Print_Area___0___0___0___0___0___0">'[16]PPC Provis.Varias'!$C$8:$D$35</definedName>
    <definedName name="BuiltIn_Print_Area___0___0___0___0___0___0___0___0" localSheetId="7">#REF!</definedName>
    <definedName name="BuiltIn_Print_Area___0___0___0___0___0___0___0___0" localSheetId="2">#REF!</definedName>
    <definedName name="BuiltIn_Print_Area___0___0___0___0___0___0___0___0" localSheetId="6">#REF!</definedName>
    <definedName name="BuiltIn_Print_Area___0___0___0___0___0___0___0___0">#REF!</definedName>
    <definedName name="bvbvbbbbbbbbbbbbbbbb" localSheetId="7">'[9]Cálculo del Exceso'!#REF!</definedName>
    <definedName name="bvbvbbbbbbbbbbbbbbbb" localSheetId="2">'[9]Cálculo del Exceso'!#REF!</definedName>
    <definedName name="bvbvbbbbbbbbbbbbbbbb" localSheetId="6">'[9]Cálculo del Exceso'!#REF!</definedName>
    <definedName name="bvbvbbbbbbbbbbbbbbbb">'[9]Cálculo del Exceso'!#REF!</definedName>
    <definedName name="canal" localSheetId="7">#REF!</definedName>
    <definedName name="canal" localSheetId="2">#REF!</definedName>
    <definedName name="canal" localSheetId="6">#REF!</definedName>
    <definedName name="canal">#REF!</definedName>
    <definedName name="Capitali" localSheetId="7">#REF!</definedName>
    <definedName name="Capitali" localSheetId="2">#REF!</definedName>
    <definedName name="Capitali" localSheetId="6">#REF!</definedName>
    <definedName name="Capitali">#REF!</definedName>
    <definedName name="car" hidden="1">'[17] BG Final'!$B$36</definedName>
    <definedName name="CC" localSheetId="7">#REF!</definedName>
    <definedName name="CC" localSheetId="2">#REF!</definedName>
    <definedName name="CC" localSheetId="6">#REF!</definedName>
    <definedName name="CC">#REF!</definedName>
    <definedName name="cdrogtos" localSheetId="7">#REF!</definedName>
    <definedName name="cdrogtos" localSheetId="2">#REF!</definedName>
    <definedName name="cdrogtos" localSheetId="6">#REF!</definedName>
    <definedName name="cdrogtos">#REF!</definedName>
    <definedName name="cdrogtoscomb" localSheetId="7">#REF!</definedName>
    <definedName name="cdrogtoscomb" localSheetId="2">#REF!</definedName>
    <definedName name="cdrogtoscomb" localSheetId="6">#REF!</definedName>
    <definedName name="cdrogtoscomb">#REF!</definedName>
    <definedName name="cdrogtoshold" localSheetId="7">#REF!</definedName>
    <definedName name="cdrogtoshold" localSheetId="2">#REF!</definedName>
    <definedName name="cdrogtoshold" localSheetId="6">#REF!</definedName>
    <definedName name="cdrogtoshold">#REF!</definedName>
    <definedName name="CdroGtosHYP" localSheetId="7">#REF!</definedName>
    <definedName name="CdroGtosHYP" localSheetId="2">#REF!</definedName>
    <definedName name="CdroGtosHYP" localSheetId="6">#REF!</definedName>
    <definedName name="CdroGtosHYP">#REF!</definedName>
    <definedName name="cdrogtosnorte" localSheetId="7">#REF!</definedName>
    <definedName name="cdrogtosnorte" localSheetId="2">#REF!</definedName>
    <definedName name="cdrogtosnorte" localSheetId="6">#REF!</definedName>
    <definedName name="cdrogtosnorte">#REF!</definedName>
    <definedName name="CdroGtosSAP" localSheetId="7">#REF!</definedName>
    <definedName name="CdroGtosSAP" localSheetId="2">#REF!</definedName>
    <definedName name="CdroGtosSAP" localSheetId="6">#REF!</definedName>
    <definedName name="CdroGtosSAP">#REF!</definedName>
    <definedName name="cdrogtossur" localSheetId="7">#REF!</definedName>
    <definedName name="cdrogtossur" localSheetId="2">#REF!</definedName>
    <definedName name="cdrogtossur" localSheetId="6">#REF!</definedName>
    <definedName name="cdrogtossur">#REF!</definedName>
    <definedName name="celso">'[18]3210001'!$A$3:$H$3</definedName>
    <definedName name="chart1" localSheetId="7">#REF!</definedName>
    <definedName name="chart1" localSheetId="2">#REF!</definedName>
    <definedName name="chart1" localSheetId="6">#REF!</definedName>
    <definedName name="chart1">#REF!</definedName>
    <definedName name="Clasificación_Final" localSheetId="7">[14]TR!#REF!</definedName>
    <definedName name="Clasificación_Final" localSheetId="2">[14]TR!#REF!</definedName>
    <definedName name="Clasificación_Final" localSheetId="6">[14]TR!#REF!</definedName>
    <definedName name="Clasificación_Final">[14]TR!#REF!</definedName>
    <definedName name="cliente" localSheetId="7">#REF!</definedName>
    <definedName name="cliente" localSheetId="2">#REF!</definedName>
    <definedName name="cliente" localSheetId="6">#REF!</definedName>
    <definedName name="cliente">#REF!</definedName>
    <definedName name="cliente2" localSheetId="7">#REF!</definedName>
    <definedName name="cliente2" localSheetId="2">#REF!</definedName>
    <definedName name="cliente2" localSheetId="6">#REF!</definedName>
    <definedName name="cliente2">#REF!</definedName>
    <definedName name="Clientes" localSheetId="7">#REF!</definedName>
    <definedName name="Clientes" localSheetId="2">#REF!</definedName>
    <definedName name="Clientes" localSheetId="6">#REF!</definedName>
    <definedName name="Clientes">#REF!</definedName>
    <definedName name="Clients_Population_Total" localSheetId="7">#REF!</definedName>
    <definedName name="Clients_Population_Total" localSheetId="2">#REF!</definedName>
    <definedName name="Clients_Population_Total" localSheetId="6">#REF!</definedName>
    <definedName name="Clients_Population_Total">#REF!</definedName>
    <definedName name="CNDCJDHCFJIDFCSICF" localSheetId="7">'[9]Cálculo del Exceso'!#REF!</definedName>
    <definedName name="CNDCJDHCFJIDFCSICF" localSheetId="2">'[9]Cálculo del Exceso'!#REF!</definedName>
    <definedName name="CNDCJDHCFJIDFCSICF" localSheetId="6">'[9]Cálculo del Exceso'!#REF!</definedName>
    <definedName name="CNDCJDHCFJIDFCSICF">'[9]Cálculo del Exceso'!#REF!</definedName>
    <definedName name="cndsuuuuuuuuuuuuuuuuuuuuuuuuuuuuuuuuuuuuuuuuuuuuuuuuuuuuu" localSheetId="7" hidden="1">#REF!</definedName>
    <definedName name="cndsuuuuuuuuuuuuuuuuuuuuuuuuuuuuuuuuuuuuuuuuuuuuuuuuuuuuu" localSheetId="2" hidden="1">#REF!</definedName>
    <definedName name="cndsuuuuuuuuuuuuuuuuuuuuuuuuuuuuuuuuuuuuuuuuuuuuuuuuuuuuu" localSheetId="6" hidden="1">#REF!</definedName>
    <definedName name="cndsuuuuuuuuuuuuuuuuuuuuuuuuuuuuuuuuuuuuuuuuuuuuuuuuuuuuu" hidden="1">#REF!</definedName>
    <definedName name="co" localSheetId="7">#REF!</definedName>
    <definedName name="co" localSheetId="2">#REF!</definedName>
    <definedName name="co" localSheetId="6">#REF!</definedName>
    <definedName name="co">#REF!</definedName>
    <definedName name="COMPAÑIAS" localSheetId="7">#REF!</definedName>
    <definedName name="COMPAÑIAS" localSheetId="2">#REF!</definedName>
    <definedName name="COMPAÑIAS" localSheetId="6">#REF!</definedName>
    <definedName name="COMPAÑIAS">#REF!</definedName>
    <definedName name="Compilacion" localSheetId="7">#REF!</definedName>
    <definedName name="Compilacion" localSheetId="2">#REF!</definedName>
    <definedName name="Compilacion" localSheetId="6">#REF!</definedName>
    <definedName name="Compilacion">#REF!</definedName>
    <definedName name="complacu" localSheetId="7">#REF!</definedName>
    <definedName name="complacu" localSheetId="2">#REF!</definedName>
    <definedName name="complacu" localSheetId="6">#REF!</definedName>
    <definedName name="complacu">#REF!</definedName>
    <definedName name="complemes" localSheetId="7">#REF!</definedName>
    <definedName name="complemes" localSheetId="2">#REF!</definedName>
    <definedName name="complemes" localSheetId="6">#REF!</definedName>
    <definedName name="complemes">#REF!</definedName>
    <definedName name="Comprador">'[19]Asiento de Ajuste'!$G$4</definedName>
    <definedName name="Computed_Sample_Population_Total" localSheetId="7">#REF!</definedName>
    <definedName name="Computed_Sample_Population_Total" localSheetId="2">#REF!</definedName>
    <definedName name="Computed_Sample_Population_Total" localSheetId="6">#REF!</definedName>
    <definedName name="Computed_Sample_Population_Total">#REF!</definedName>
    <definedName name="COST_MP" localSheetId="7">#REF!</definedName>
    <definedName name="COST_MP" localSheetId="2">#REF!</definedName>
    <definedName name="COST_MP" localSheetId="6">#REF!</definedName>
    <definedName name="COST_MP">#REF!</definedName>
    <definedName name="CRC_diciembre_2008" localSheetId="7">'[20]DICIEMBRE 07'!#REF!</definedName>
    <definedName name="CRC_diciembre_2008" localSheetId="2">'[20]DICIEMBRE 07'!#REF!</definedName>
    <definedName name="CRC_diciembre_2008" localSheetId="6">'[20]DICIEMBRE 07'!#REF!</definedName>
    <definedName name="CRC_diciembre_2008">'[20]DICIEMBRE 07'!#REF!</definedName>
    <definedName name="CRC_marzo_2008" localSheetId="7">'[20]MARZO 08'!#REF!</definedName>
    <definedName name="CRC_marzo_2008" localSheetId="2">'[20]MARZO 08'!#REF!</definedName>
    <definedName name="CRC_marzo_2008" localSheetId="6">'[20]MARZO 08'!#REF!</definedName>
    <definedName name="CRC_marzo_2008">'[20]MARZO 08'!#REF!</definedName>
    <definedName name="crin0010" localSheetId="7">#REF!</definedName>
    <definedName name="crin0010" localSheetId="2">#REF!</definedName>
    <definedName name="crin0010" localSheetId="6">#REF!</definedName>
    <definedName name="crin0010">#REF!</definedName>
    <definedName name="ctovtanorte" localSheetId="7">'[10]CTO VTAS'!#REF!</definedName>
    <definedName name="ctovtanorte" localSheetId="2">'[10]CTO VTAS'!#REF!</definedName>
    <definedName name="ctovtanorte" localSheetId="6">'[10]CTO VTAS'!#REF!</definedName>
    <definedName name="ctovtanorte">'[10]CTO VTAS'!#REF!</definedName>
    <definedName name="Customer" localSheetId="7">#REF!</definedName>
    <definedName name="Customer" localSheetId="2">#REF!</definedName>
    <definedName name="Customer" localSheetId="6">#REF!</definedName>
    <definedName name="Customer">#REF!</definedName>
    <definedName name="customerld" localSheetId="7">#REF!</definedName>
    <definedName name="customerld" localSheetId="2">#REF!</definedName>
    <definedName name="customerld" localSheetId="6">#REF!</definedName>
    <definedName name="customerld">#REF!</definedName>
    <definedName name="CustomerPCS" localSheetId="7">#REF!</definedName>
    <definedName name="CustomerPCS" localSheetId="2">#REF!</definedName>
    <definedName name="CustomerPCS" localSheetId="6">#REF!</definedName>
    <definedName name="CustomerPCS">#REF!</definedName>
    <definedName name="CY_Accounts_Receivable">'[21]Balance Sheet'!$C$9</definedName>
    <definedName name="CY_Administration" localSheetId="7">#REF!</definedName>
    <definedName name="CY_Administration" localSheetId="2">#REF!</definedName>
    <definedName name="CY_Administration" localSheetId="6">#REF!</definedName>
    <definedName name="CY_Administration">#REF!</definedName>
    <definedName name="CY_Cash">'[21]Balance Sheet'!$C$7</definedName>
    <definedName name="CY_Cash_Div_Dec" localSheetId="7">[22]Estado_Resultados!#REF!</definedName>
    <definedName name="CY_Cash_Div_Dec" localSheetId="2">[22]Estado_Resultados!#REF!</definedName>
    <definedName name="CY_Cash_Div_Dec" localSheetId="6">[22]Estado_Resultados!#REF!</definedName>
    <definedName name="CY_Cash_Div_Dec">[22]Estado_Resultados!#REF!</definedName>
    <definedName name="CY_CASH_DIVIDENDS_DECLARED__per_common_share" localSheetId="7">[22]Estado_Resultados!#REF!</definedName>
    <definedName name="CY_CASH_DIVIDENDS_DECLARED__per_common_share" localSheetId="2">[22]Estado_Resultados!#REF!</definedName>
    <definedName name="CY_CASH_DIVIDENDS_DECLARED__per_common_share" localSheetId="6">[22]Estado_Resultados!#REF!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7">#REF!</definedName>
    <definedName name="CY_Disc_mnth" localSheetId="2">#REF!</definedName>
    <definedName name="CY_Disc_mnth" localSheetId="6">#REF!</definedName>
    <definedName name="CY_Disc_mnth">#REF!</definedName>
    <definedName name="CY_Disc_pd" localSheetId="7">#REF!</definedName>
    <definedName name="CY_Disc_pd" localSheetId="2">#REF!</definedName>
    <definedName name="CY_Disc_pd" localSheetId="6">#REF!</definedName>
    <definedName name="CY_Disc_pd">#REF!</definedName>
    <definedName name="CY_Discounts" localSheetId="7">#REF!</definedName>
    <definedName name="CY_Discounts" localSheetId="2">#REF!</definedName>
    <definedName name="CY_Discounts" localSheetId="6">#REF!</definedName>
    <definedName name="CY_Discounts">#REF!</definedName>
    <definedName name="CY_Earnings_per_share" localSheetId="7">[22]Razones!#REF!</definedName>
    <definedName name="CY_Earnings_per_share" localSheetId="2">[22]Razones!#REF!</definedName>
    <definedName name="CY_Earnings_per_share" localSheetId="6">[22]Razones!#REF!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7">#REF!</definedName>
    <definedName name="CY_Intangible_Assets" localSheetId="2">#REF!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7">#REF!</definedName>
    <definedName name="CY_LIABIL_EQUITY" localSheetId="2">#REF!</definedName>
    <definedName name="CY_LIABIL_EQUITY" localSheetId="6">#REF!</definedName>
    <definedName name="CY_LIABIL_EQUITY">#REF!</definedName>
    <definedName name="CY_Long_term_Debt__excl_Dfd_Taxes">'[21]Balance Sheet'!$C$28</definedName>
    <definedName name="CY_LT_Debt" localSheetId="7">[22]Balance_General!#REF!</definedName>
    <definedName name="CY_LT_Debt" localSheetId="2">[22]Balance_General!#REF!</definedName>
    <definedName name="CY_LT_Debt" localSheetId="6">[22]Balance_General!#REF!</definedName>
    <definedName name="CY_LT_Debt">[22]Balance_General!#REF!</definedName>
    <definedName name="CY_Market_Value_of_Equity" localSheetId="7">[22]Estado_Resultados!#REF!</definedName>
    <definedName name="CY_Market_Value_of_Equity" localSheetId="2">[22]Estado_Resultados!#REF!</definedName>
    <definedName name="CY_Market_Value_of_Equity" localSheetId="6">[22]Estado_Resultados!#REF!</definedName>
    <definedName name="CY_Market_Value_of_Equity">[22]Estado_Resultados!#REF!</definedName>
    <definedName name="CY_Marketable_Sec" localSheetId="7">#REF!</definedName>
    <definedName name="CY_Marketable_Sec" localSheetId="2">#REF!</definedName>
    <definedName name="CY_Marketable_Sec" localSheetId="6">#REF!</definedName>
    <definedName name="CY_Marketable_Sec">#REF!</definedName>
    <definedName name="CY_NET_INCOME">'[23]Income Statement'!$C$33</definedName>
    <definedName name="CY_NET_PROFIT" localSheetId="7">#REF!</definedName>
    <definedName name="CY_NET_PROFIT" localSheetId="2">#REF!</definedName>
    <definedName name="CY_NET_PROFIT" localSheetId="6">#REF!</definedName>
    <definedName name="CY_NET_PROFIT">#REF!</definedName>
    <definedName name="CY_Net_Revenue">'[21]Income Statement'!$C$7</definedName>
    <definedName name="CY_Operating_Income" localSheetId="7">#REF!</definedName>
    <definedName name="CY_Operating_Income" localSheetId="2">#REF!</definedName>
    <definedName name="CY_Operating_Income" localSheetId="6">#REF!</definedName>
    <definedName name="CY_Operating_Income">#REF!</definedName>
    <definedName name="CY_Other" localSheetId="7">#REF!</definedName>
    <definedName name="CY_Other" localSheetId="2">#REF!</definedName>
    <definedName name="CY_Other" localSheetId="6">#REF!</definedName>
    <definedName name="CY_Other">#REF!</definedName>
    <definedName name="CY_Other_Curr_Assets" localSheetId="7">#REF!</definedName>
    <definedName name="CY_Other_Curr_Assets" localSheetId="2">#REF!</definedName>
    <definedName name="CY_Other_Curr_Assets" localSheetId="6">#REF!</definedName>
    <definedName name="CY_Other_Curr_Assets">#REF!</definedName>
    <definedName name="CY_Other_LT_Assets" localSheetId="7">#REF!</definedName>
    <definedName name="CY_Other_LT_Assets" localSheetId="2">#REF!</definedName>
    <definedName name="CY_Other_LT_Assets" localSheetId="6">#REF!</definedName>
    <definedName name="CY_Other_LT_Assets">#REF!</definedName>
    <definedName name="CY_Other_LT_Liabilities" localSheetId="7">#REF!</definedName>
    <definedName name="CY_Other_LT_Liabilities" localSheetId="2">#REF!</definedName>
    <definedName name="CY_Other_LT_Liabilities" localSheetId="6">#REF!</definedName>
    <definedName name="CY_Other_LT_Liabilities">#REF!</definedName>
    <definedName name="CY_Preferred_Stock" localSheetId="7">#REF!</definedName>
    <definedName name="CY_Preferred_Stock" localSheetId="2">#REF!</definedName>
    <definedName name="CY_Preferred_Stock" localSheetId="6">#REF!</definedName>
    <definedName name="CY_Preferred_Stock">#REF!</definedName>
    <definedName name="CY_QUICK_ASSETS">'[21]Balance Sheet'!$C$11</definedName>
    <definedName name="CY_Ret_mnth" localSheetId="7">#REF!</definedName>
    <definedName name="CY_Ret_mnth" localSheetId="2">#REF!</definedName>
    <definedName name="CY_Ret_mnth" localSheetId="6">#REF!</definedName>
    <definedName name="CY_Ret_mnth">#REF!</definedName>
    <definedName name="CY_Ret_pd" localSheetId="7">#REF!</definedName>
    <definedName name="CY_Ret_pd" localSheetId="2">#REF!</definedName>
    <definedName name="CY_Ret_pd" localSheetId="6">#REF!</definedName>
    <definedName name="CY_Ret_pd">#REF!</definedName>
    <definedName name="CY_Retained_Earnings" localSheetId="7">#REF!</definedName>
    <definedName name="CY_Retained_Earnings" localSheetId="2">#REF!</definedName>
    <definedName name="CY_Retained_Earnings" localSheetId="6">#REF!</definedName>
    <definedName name="CY_Retained_Earnings">#REF!</definedName>
    <definedName name="CY_Returns" localSheetId="7">#REF!</definedName>
    <definedName name="CY_Returns" localSheetId="2">#REF!</definedName>
    <definedName name="CY_Returns" localSheetId="6">#REF!</definedName>
    <definedName name="CY_Returns">#REF!</definedName>
    <definedName name="CY_Selling" localSheetId="7">#REF!</definedName>
    <definedName name="CY_Selling" localSheetId="2">#REF!</definedName>
    <definedName name="CY_Selling" localSheetId="6">#REF!</definedName>
    <definedName name="CY_Selling">#REF!</definedName>
    <definedName name="CY_Tangible_Assets" localSheetId="7">#REF!</definedName>
    <definedName name="CY_Tangible_Assets" localSheetId="2">#REF!</definedName>
    <definedName name="CY_Tangible_Assets" localSheetId="6">#REF!</definedName>
    <definedName name="CY_Tangible_Assets">#REF!</definedName>
    <definedName name="CY_Tangible_Net_Worth" localSheetId="7">[22]Estado_Resultados!#REF!</definedName>
    <definedName name="CY_Tangible_Net_Worth" localSheetId="2">[22]Estado_Resultados!#REF!</definedName>
    <definedName name="CY_Tangible_Net_Worth" localSheetId="6">[22]Estado_Resultados!#REF!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7">[22]Estado_Resultados!#REF!</definedName>
    <definedName name="CY_Weighted_Average" localSheetId="2">[22]Estado_Resultados!#REF!</definedName>
    <definedName name="CY_Weighted_Average" localSheetId="6">[22]Estado_Resultados!#REF!</definedName>
    <definedName name="CY_Weighted_Average">[22]Estado_Resultados!#REF!</definedName>
    <definedName name="CY_Working_Capital" localSheetId="7">[22]Estado_Resultados!#REF!</definedName>
    <definedName name="CY_Working_Capital" localSheetId="2">[22]Estado_Resultados!#REF!</definedName>
    <definedName name="CY_Working_Capital" localSheetId="6">[22]Estado_Resultados!#REF!</definedName>
    <definedName name="CY_Working_Capital">[22]Estado_Resultados!#REF!</definedName>
    <definedName name="CY_Year_Income_Statement">'[21]Income Statement'!$C$3</definedName>
    <definedName name="d">'[24]Balance General'!$B$10</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7" hidden="1">{#N/A,#N/A,FALSE,"VOL"}</definedName>
    <definedName name="DAFDFAD" localSheetId="3" hidden="1">{#N/A,#N/A,FALSE,"VOL"}</definedName>
    <definedName name="DAFDFAD" localSheetId="6" hidden="1">{#N/A,#N/A,FALSE,"VOL"}</definedName>
    <definedName name="DAFDFAD" hidden="1">{#N/A,#N/A,FALSE,"VOL"}</definedName>
    <definedName name="DASA" localSheetId="7">#REF!</definedName>
    <definedName name="DASA" localSheetId="2">#REF!</definedName>
    <definedName name="DASA" localSheetId="6">#REF!</definedName>
    <definedName name="DASA">#REF!</definedName>
    <definedName name="data" localSheetId="7">#REF!</definedName>
    <definedName name="data" localSheetId="2">#REF!</definedName>
    <definedName name="data" localSheetId="6">#REF!</definedName>
    <definedName name="data">#REF!</definedName>
    <definedName name="DATA1" localSheetId="7">#REF!</definedName>
    <definedName name="DATA1" localSheetId="2">#REF!</definedName>
    <definedName name="DATA1" localSheetId="6">#REF!</definedName>
    <definedName name="DATA1">#REF!</definedName>
    <definedName name="DATA10" localSheetId="7">#REF!</definedName>
    <definedName name="DATA10" localSheetId="2">#REF!</definedName>
    <definedName name="DATA10" localSheetId="6">#REF!</definedName>
    <definedName name="DATA10">#REF!</definedName>
    <definedName name="DATA11" localSheetId="7">#REF!</definedName>
    <definedName name="DATA11" localSheetId="2">#REF!</definedName>
    <definedName name="DATA11" localSheetId="6">#REF!</definedName>
    <definedName name="DATA11">#REF!</definedName>
    <definedName name="DATA12" localSheetId="7">#REF!</definedName>
    <definedName name="DATA12" localSheetId="2">#REF!</definedName>
    <definedName name="DATA12" localSheetId="6">#REF!</definedName>
    <definedName name="DATA12">#REF!</definedName>
    <definedName name="DATA13" localSheetId="7">#REF!</definedName>
    <definedName name="DATA13" localSheetId="2">#REF!</definedName>
    <definedName name="DATA13" localSheetId="6">#REF!</definedName>
    <definedName name="DATA13">#REF!</definedName>
    <definedName name="DATA14" localSheetId="7">#REF!</definedName>
    <definedName name="DATA14" localSheetId="2">#REF!</definedName>
    <definedName name="DATA14" localSheetId="6">#REF!</definedName>
    <definedName name="DATA14">#REF!</definedName>
    <definedName name="DATA2" localSheetId="7">#REF!</definedName>
    <definedName name="DATA2" localSheetId="2">#REF!</definedName>
    <definedName name="DATA2" localSheetId="6">#REF!</definedName>
    <definedName name="DATA2">#REF!</definedName>
    <definedName name="DATA3" localSheetId="7">#REF!</definedName>
    <definedName name="DATA3" localSheetId="2">#REF!</definedName>
    <definedName name="DATA3" localSheetId="6">#REF!</definedName>
    <definedName name="DATA3">#REF!</definedName>
    <definedName name="DATA4" localSheetId="7">#REF!</definedName>
    <definedName name="DATA4" localSheetId="2">#REF!</definedName>
    <definedName name="DATA4" localSheetId="6">#REF!</definedName>
    <definedName name="DATA4">#REF!</definedName>
    <definedName name="DATA5" localSheetId="7">#REF!</definedName>
    <definedName name="DATA5" localSheetId="2">#REF!</definedName>
    <definedName name="DATA5" localSheetId="6">#REF!</definedName>
    <definedName name="DATA5">#REF!</definedName>
    <definedName name="DATA6" localSheetId="7">#REF!</definedName>
    <definedName name="DATA6" localSheetId="2">#REF!</definedName>
    <definedName name="DATA6" localSheetId="6">#REF!</definedName>
    <definedName name="DATA6">#REF!</definedName>
    <definedName name="DATA7" localSheetId="7">#REF!</definedName>
    <definedName name="DATA7" localSheetId="2">#REF!</definedName>
    <definedName name="DATA7" localSheetId="6">#REF!</definedName>
    <definedName name="DATA7">#REF!</definedName>
    <definedName name="DATA8" localSheetId="7">#REF!</definedName>
    <definedName name="DATA8" localSheetId="2">#REF!</definedName>
    <definedName name="DATA8" localSheetId="6">#REF!</definedName>
    <definedName name="DATA8">#REF!</definedName>
    <definedName name="DATA9" localSheetId="7">#REF!</definedName>
    <definedName name="DATA9" localSheetId="2">#REF!</definedName>
    <definedName name="DATA9" localSheetId="6">#REF!</definedName>
    <definedName name="DATA9">#REF!</definedName>
    <definedName name="datos" localSheetId="7">#REF!</definedName>
    <definedName name="datos" localSheetId="2">#REF!</definedName>
    <definedName name="datos" localSheetId="6">#REF!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7">#REF!</definedName>
    <definedName name="Definición" localSheetId="2">#REF!</definedName>
    <definedName name="Definición" localSheetId="6">#REF!</definedName>
    <definedName name="Definición">#REF!</definedName>
    <definedName name="desc" localSheetId="7">#REF!</definedName>
    <definedName name="desc" localSheetId="2">#REF!</definedName>
    <definedName name="desc" localSheetId="6">#REF!</definedName>
    <definedName name="desc">#REF!</definedName>
    <definedName name="detaacu" localSheetId="7">#REF!</definedName>
    <definedName name="detaacu" localSheetId="2">#REF!</definedName>
    <definedName name="detaacu" localSheetId="6">#REF!</definedName>
    <definedName name="detaacu">#REF!</definedName>
    <definedName name="detames" localSheetId="7">#REF!</definedName>
    <definedName name="detames" localSheetId="2">#REF!</definedName>
    <definedName name="detames" localSheetId="6">#REF!</definedName>
    <definedName name="detames">#REF!</definedName>
    <definedName name="dgh" localSheetId="7">#REF!</definedName>
    <definedName name="dgh" localSheetId="2">#REF!</definedName>
    <definedName name="dgh" localSheetId="6">#REF!</definedName>
    <definedName name="dgh">#REF!</definedName>
    <definedName name="Diferencias_de_redondeo" localSheetId="7">#REF!</definedName>
    <definedName name="Diferencias_de_redondeo" localSheetId="2">#REF!</definedName>
    <definedName name="Diferencias_de_redondeo" localSheetId="6">#REF!</definedName>
    <definedName name="Diferencias_de_redondeo">#REF!</definedName>
    <definedName name="Difference" localSheetId="7">'[9]Cálculo del Exceso'!#REF!</definedName>
    <definedName name="Difference" localSheetId="2">'[9]Cálculo del Exceso'!#REF!</definedName>
    <definedName name="Difference" localSheetId="6">'[9]Cálculo del Exceso'!#REF!</definedName>
    <definedName name="Difference">'[9]Cálculo del Exceso'!#REF!</definedName>
    <definedName name="Disagg_AR_Balance" localSheetId="7">#REF!</definedName>
    <definedName name="Disagg_AR_Balance" localSheetId="2">#REF!</definedName>
    <definedName name="Disagg_AR_Balance" localSheetId="6">#REF!</definedName>
    <definedName name="Disagg_AR_Balance">#REF!</definedName>
    <definedName name="Disaggregations_SRD" localSheetId="7">#REF!</definedName>
    <definedName name="Disaggregations_SRD" localSheetId="2">#REF!</definedName>
    <definedName name="Disaggregations_SRD" localSheetId="6">#REF!</definedName>
    <definedName name="Disaggregations_SRD">#REF!</definedName>
    <definedName name="Disc_Allowance" localSheetId="7">#REF!</definedName>
    <definedName name="Disc_Allowance" localSheetId="2">#REF!</definedName>
    <definedName name="Disc_Allowance" localSheetId="6">#REF!</definedName>
    <definedName name="Disc_Allowance">#REF!</definedName>
    <definedName name="Dist" localSheetId="7">#REF!</definedName>
    <definedName name="Dist" localSheetId="2">#REF!</definedName>
    <definedName name="Dist" localSheetId="6">#REF!</definedName>
    <definedName name="Dist">#REF!</definedName>
    <definedName name="distribuidores" localSheetId="7">#REF!</definedName>
    <definedName name="distribuidores" localSheetId="2">#REF!</definedName>
    <definedName name="distribuidores" localSheetId="6">#REF!</definedName>
    <definedName name="distribuidores">#REF!</definedName>
    <definedName name="Dollar_Threshold" localSheetId="7">#REF!</definedName>
    <definedName name="Dollar_Threshold" localSheetId="2">#REF!</definedName>
    <definedName name="Dollar_Threshold" localSheetId="6">#REF!</definedName>
    <definedName name="Dollar_Threshold">#REF!</definedName>
    <definedName name="dtt" localSheetId="7" hidden="1">#REF!</definedName>
    <definedName name="dtt" localSheetId="2" hidden="1">#REF!</definedName>
    <definedName name="dtt" localSheetId="6" hidden="1">#REF!</definedName>
    <definedName name="dtt" hidden="1">#REF!</definedName>
    <definedName name="Edesa" localSheetId="7">#REF!</definedName>
    <definedName name="Edesa" localSheetId="2">#REF!</definedName>
    <definedName name="Edesa" localSheetId="6">#REF!</definedName>
    <definedName name="Edesa">#REF!</definedName>
    <definedName name="emm" localSheetId="7">'[25]Comparativo BG'!#REF!</definedName>
    <definedName name="emm" localSheetId="2">'[25]Comparativo BG'!#REF!</definedName>
    <definedName name="emm" localSheetId="6">'[25]Comparativo BG'!#REF!</definedName>
    <definedName name="emm">'[25]Comparativo BG'!#REF!</definedName>
    <definedName name="Enriputo" localSheetId="7">#REF!</definedName>
    <definedName name="Enriputo" localSheetId="2">#REF!</definedName>
    <definedName name="Enriputo" localSheetId="6">#REF!</definedName>
    <definedName name="Enriputo">#REF!</definedName>
    <definedName name="eoafh" localSheetId="7">#REF!</definedName>
    <definedName name="eoafh" localSheetId="2">#REF!</definedName>
    <definedName name="eoafh" localSheetId="6">#REF!</definedName>
    <definedName name="eoafh">#REF!</definedName>
    <definedName name="eoafn" localSheetId="7">#REF!</definedName>
    <definedName name="eoafn" localSheetId="2">#REF!</definedName>
    <definedName name="eoafn" localSheetId="6">#REF!</definedName>
    <definedName name="eoafn">#REF!</definedName>
    <definedName name="eoafs" localSheetId="7">#REF!</definedName>
    <definedName name="eoafs" localSheetId="2">#REF!</definedName>
    <definedName name="eoafs" localSheetId="6">#REF!</definedName>
    <definedName name="eoafs">#REF!</definedName>
    <definedName name="est" localSheetId="7">#REF!</definedName>
    <definedName name="est" localSheetId="2">#REF!</definedName>
    <definedName name="est" localSheetId="6">#REF!</definedName>
    <definedName name="est">#REF!</definedName>
    <definedName name="EST00">'[26]EST 00'!$A$3:$R$211</definedName>
    <definedName name="ESTBF" localSheetId="7">#REF!</definedName>
    <definedName name="ESTBF" localSheetId="2">#REF!</definedName>
    <definedName name="ESTBF" localSheetId="6">#REF!</definedName>
    <definedName name="ESTBF">#REF!</definedName>
    <definedName name="ESTIMADO" localSheetId="7">#REF!</definedName>
    <definedName name="ESTIMADO" localSheetId="2">#REF!</definedName>
    <definedName name="ESTIMADO" localSheetId="6">#REF!</definedName>
    <definedName name="ESTIMADO">#REF!</definedName>
    <definedName name="ESTIMADOSCONTI">[27]ESTIMADOS!$A$4:$BI$32</definedName>
    <definedName name="EV__LASTREFTIME__" hidden="1">38972.3597337963</definedName>
    <definedName name="EX" localSheetId="7">#REF!</definedName>
    <definedName name="EX" localSheetId="2">#REF!</definedName>
    <definedName name="EX" localSheetId="6">#REF!</definedName>
    <definedName name="EX">#REF!</definedName>
    <definedName name="Excel_BuiltIn__FilterDatabase_1_1" localSheetId="7">#REF!</definedName>
    <definedName name="Excel_BuiltIn__FilterDatabase_1_1" localSheetId="2">#REF!</definedName>
    <definedName name="Excel_BuiltIn__FilterDatabase_1_1" localSheetId="6">#REF!</definedName>
    <definedName name="Excel_BuiltIn__FilterDatabase_1_1">#REF!</definedName>
    <definedName name="Excel_BuiltIn_Print_Area_6_1_1_1">"$'OMNI 2007'.$#REF!$#REF!:$#REF!$#REF!"</definedName>
    <definedName name="Expected_balance" localSheetId="7">'[9]Cálculo del Exceso'!#REF!</definedName>
    <definedName name="Expected_balance" localSheetId="2">'[9]Cálculo del Exceso'!#REF!</definedName>
    <definedName name="Expected_balance" localSheetId="6">'[9]Cálculo del Exceso'!#REF!</definedName>
    <definedName name="Expected_balance">'[9]Cálculo del Exceso'!#REF!</definedName>
    <definedName name="fdg" localSheetId="7">#REF!</definedName>
    <definedName name="fdg" localSheetId="2">#REF!</definedName>
    <definedName name="fdg" localSheetId="6">#REF!</definedName>
    <definedName name="fdg">#REF!</definedName>
    <definedName name="fds" localSheetId="7">#REF!</definedName>
    <definedName name="fds" localSheetId="2">#REF!</definedName>
    <definedName name="fds" localSheetId="6">#REF!</definedName>
    <definedName name="fds">#REF!</definedName>
    <definedName name="ffffff" hidden="1">"AS2DocumentBrowse"</definedName>
    <definedName name="fgg" localSheetId="7">#REF!</definedName>
    <definedName name="fgg" localSheetId="2">#REF!</definedName>
    <definedName name="fgg" localSheetId="6">#REF!</definedName>
    <definedName name="fgg">#REF!</definedName>
    <definedName name="FNDKSFJKSJFIJSMDF" localSheetId="7">'[9]Cálculo del Exceso'!#REF!</definedName>
    <definedName name="FNDKSFJKSJFIJSMDF" localSheetId="2">'[9]Cálculo del Exceso'!#REF!</definedName>
    <definedName name="FNDKSFJKSJFIJSMDF" localSheetId="6">'[9]Cálculo del Exceso'!#REF!</definedName>
    <definedName name="FNDKSFJKSJFIJSMDF">'[9]Cálculo del Exceso'!#REF!</definedName>
    <definedName name="fnjrjkkkkkkkkkkkkkkkk" localSheetId="7" hidden="1">#REF!</definedName>
    <definedName name="fnjrjkkkkkkkkkkkkkkkk" localSheetId="2" hidden="1">#REF!</definedName>
    <definedName name="fnjrjkkkkkkkkkkkkkkkk" localSheetId="6" hidden="1">#REF!</definedName>
    <definedName name="fnjrjkkkkkkkkkkkkkkkk" hidden="1">#REF!</definedName>
    <definedName name="GA" localSheetId="7">#REF!</definedName>
    <definedName name="GA" localSheetId="2">#REF!</definedName>
    <definedName name="GA" localSheetId="6">#REF!</definedName>
    <definedName name="GA">#REF!</definedName>
    <definedName name="gald" localSheetId="7">#REF!</definedName>
    <definedName name="gald" localSheetId="2">#REF!</definedName>
    <definedName name="gald" localSheetId="6">#REF!</definedName>
    <definedName name="gald">#REF!</definedName>
    <definedName name="GAPCS" localSheetId="7">#REF!</definedName>
    <definedName name="GAPCS" localSheetId="2">#REF!</definedName>
    <definedName name="GAPCS" localSheetId="6">#REF!</definedName>
    <definedName name="GAPCS">#REF!</definedName>
    <definedName name="GASTOS" localSheetId="7">#REF!</definedName>
    <definedName name="GASTOS" localSheetId="2">#REF!</definedName>
    <definedName name="GASTOS" localSheetId="6">#REF!</definedName>
    <definedName name="GASTOS">#REF!</definedName>
    <definedName name="gg">#REF!</definedName>
    <definedName name="grandes3" localSheetId="7">#REF!</definedName>
    <definedName name="grandes3" localSheetId="2">#REF!</definedName>
    <definedName name="grandes3" localSheetId="6">#REF!</definedName>
    <definedName name="grandes3">#REF!</definedName>
    <definedName name="happy" localSheetId="7">'[9]Cálculo del Exceso'!#REF!</definedName>
    <definedName name="happy" localSheetId="2">'[9]Cálculo del Exceso'!#REF!</definedName>
    <definedName name="happy" localSheetId="6">'[9]Cálculo del Exceso'!#REF!</definedName>
    <definedName name="happy">'[9]Cálculo del Exceso'!#REF!</definedName>
    <definedName name="hfgdj" localSheetId="7">'[8]Rep. y Mant. Rodados'!#REF!</definedName>
    <definedName name="hfgdj" localSheetId="2">'[8]Rep. y Mant. Rodados'!#REF!</definedName>
    <definedName name="hfgdj" localSheetId="6">'[8]Rep. y Mant. Rodados'!#REF!</definedName>
    <definedName name="hfgdj">'[8]Rep. y Mant. Rodados'!#REF!</definedName>
    <definedName name="HFSUFKHDDA" localSheetId="7">'[9]Cálculo del Exceso'!#REF!</definedName>
    <definedName name="HFSUFKHDDA" localSheetId="2">'[9]Cálculo del Exceso'!#REF!</definedName>
    <definedName name="HFSUFKHDDA" localSheetId="6">'[9]Cálculo del Exceso'!#REF!</definedName>
    <definedName name="HFSUFKHDDA">'[9]Cálculo del Exceso'!#REF!</definedName>
    <definedName name="hgfyfjyfgyyughvyughjygu" localSheetId="7">'[8]Rep. y Mant. Rodados'!#REF!</definedName>
    <definedName name="hgfyfjyfgyyughvyughjygu" localSheetId="2">'[8]Rep. y Mant. Rodados'!#REF!</definedName>
    <definedName name="hgfyfjyfgyyughvyughjygu" localSheetId="6">'[8]Rep. y Mant. Rodados'!#REF!</definedName>
    <definedName name="hgfyfjyfgyyughvyughjygu">'[8]Rep. y Mant. Rodados'!#REF!</definedName>
    <definedName name="hhhh">'[18]3210001'!$G$6:$G$70</definedName>
    <definedName name="hhhhhhhhhjjjjjjjjjjjjjjjjjjjjjjjjjjjjlllllllllllllllllll" localSheetId="7" hidden="1">[28]XREF!#REF!</definedName>
    <definedName name="hhhhhhhhhjjjjjjjjjjjjjjjjjjjjjjjjjjjjlllllllllllllllllll" localSheetId="2"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7">#REF!</definedName>
    <definedName name="histor" localSheetId="2">#REF!</definedName>
    <definedName name="histor" localSheetId="6">#REF!</definedName>
    <definedName name="histor">#REF!</definedName>
    <definedName name="hjhukj" localSheetId="7">'[8]Rep. y Mant. Rodados'!#REF!</definedName>
    <definedName name="hjhukj" localSheetId="2">'[8]Rep. y Mant. Rodados'!#REF!</definedName>
    <definedName name="hjhukj" localSheetId="6">'[8]Rep. y Mant. Rodados'!#REF!</definedName>
    <definedName name="hjhukj">'[8]Rep. y Mant. Rodados'!#REF!</definedName>
    <definedName name="hjkhjficjnkdhfoikds" localSheetId="7" hidden="1">#REF!</definedName>
    <definedName name="hjkhjficjnkdhfoikds" localSheetId="2" hidden="1">#REF!</definedName>
    <definedName name="hjkhjficjnkdhfoikds" localSheetId="6" hidden="1">#REF!</definedName>
    <definedName name="hjkhjficjnkdhfoikds" hidden="1">#REF!</definedName>
    <definedName name="HJSDHSNHJ" localSheetId="7">'[9]Cálculo del Exceso'!#REF!</definedName>
    <definedName name="HJSDHSNHJ" localSheetId="2">'[9]Cálculo del Exceso'!#REF!</definedName>
    <definedName name="HJSDHSNHJ" localSheetId="6">'[9]Cálculo del Exceso'!#REF!</definedName>
    <definedName name="HJSDHSNHJ">'[9]Cálculo del Exceso'!#REF!</definedName>
    <definedName name="Hola" localSheetId="7">#REF!</definedName>
    <definedName name="Hola" localSheetId="2">#REF!</definedName>
    <definedName name="Hola" localSheetId="6">#REF!</definedName>
    <definedName name="Hola">#REF!</definedName>
    <definedName name="iekjowjrkew\" localSheetId="7">'[9]Cálculo del Exceso'!#REF!</definedName>
    <definedName name="iekjowjrkew\" localSheetId="2">'[9]Cálculo del Exceso'!#REF!</definedName>
    <definedName name="iekjowjrkew\" localSheetId="6">'[9]Cálculo del Exceso'!#REF!</definedName>
    <definedName name="iekjowjrkew\">'[9]Cálculo del Exceso'!#REF!</definedName>
    <definedName name="in" localSheetId="7" hidden="1">#REF!</definedName>
    <definedName name="in" localSheetId="2" hidden="1">#REF!</definedName>
    <definedName name="in" localSheetId="6" hidden="1">#REF!</definedName>
    <definedName name="in" hidden="1">#REF!</definedName>
    <definedName name="INT" localSheetId="7">#REF!</definedName>
    <definedName name="INT" localSheetId="2">#REF!</definedName>
    <definedName name="INT" localSheetId="6">#REF!</definedName>
    <definedName name="INT">#REF!</definedName>
    <definedName name="intangcomb" localSheetId="7">#REF!</definedName>
    <definedName name="intangcomb" localSheetId="2">#REF!</definedName>
    <definedName name="intangcomb" localSheetId="6">#REF!</definedName>
    <definedName name="intangcomb">#REF!</definedName>
    <definedName name="intanghold" localSheetId="7">#REF!</definedName>
    <definedName name="intanghold" localSheetId="2">#REF!</definedName>
    <definedName name="intanghold" localSheetId="6">#REF!</definedName>
    <definedName name="intanghold">#REF!</definedName>
    <definedName name="intangnorte" localSheetId="7">#REF!</definedName>
    <definedName name="intangnorte" localSheetId="2">#REF!</definedName>
    <definedName name="intangnorte" localSheetId="6">#REF!</definedName>
    <definedName name="intangnorte">#REF!</definedName>
    <definedName name="intangsur" localSheetId="7">#REF!</definedName>
    <definedName name="intangsur" localSheetId="2">#REF!</definedName>
    <definedName name="intangsur" localSheetId="6">#REF!</definedName>
    <definedName name="intangsur">#REF!</definedName>
    <definedName name="Interval" localSheetId="7">#REF!</definedName>
    <definedName name="Interval" localSheetId="2">#REF!</definedName>
    <definedName name="Interval" localSheetId="6">#REF!</definedName>
    <definedName name="Interval">#REF!</definedName>
    <definedName name="Interval_cutoff" localSheetId="7">'[29]Allow {pbe}'!#REF!</definedName>
    <definedName name="Interval_cutoff" localSheetId="2">'[29]Allow {pbe}'!#REF!</definedName>
    <definedName name="Interval_cutoff" localSheetId="6">'[29]Allow {pbe}'!#REF!</definedName>
    <definedName name="Interval_cutoff">'[29]Allow {pbe}'!#REF!</definedName>
    <definedName name="invnorte" localSheetId="7">[10]INVERSIONES!#REF!</definedName>
    <definedName name="invnorte" localSheetId="2">[10]INVERSIONES!#REF!</definedName>
    <definedName name="invnorte" localSheetId="6">[10]INVERSIONES!#REF!</definedName>
    <definedName name="invnorte">[10]INVERSIONES!#REF!</definedName>
    <definedName name="invsur" localSheetId="7">[10]INVERSIONES!#REF!</definedName>
    <definedName name="invsur" localSheetId="2">[10]INVERSIONES!#REF!</definedName>
    <definedName name="invsur" localSheetId="6">[10]INVERSIONES!#REF!</definedName>
    <definedName name="invsur">[10]INVERSIONES!#REF!</definedName>
    <definedName name="J_cutoff" localSheetId="7">'[30]Prev. Incobrables'!#REF!</definedName>
    <definedName name="J_cutoff" localSheetId="2">'[30]Prev. Incobrables'!#REF!</definedName>
    <definedName name="J_cutoff" localSheetId="6">'[30]Prev. Incobrables'!#REF!</definedName>
    <definedName name="J_cutoff">'[30]Prev. Incobrables'!#REF!</definedName>
    <definedName name="jhhj" localSheetId="7" hidden="1">#REF!</definedName>
    <definedName name="jhhj" localSheetId="2" hidden="1">#REF!</definedName>
    <definedName name="jhhj" localSheetId="6" hidden="1">#REF!</definedName>
    <definedName name="jhhj" hidden="1">#REF!</definedName>
    <definedName name="jjee" localSheetId="7">#REF!</definedName>
    <definedName name="jjee" localSheetId="2">#REF!</definedName>
    <definedName name="jjee" localSheetId="6">#REF!</definedName>
    <definedName name="jjee">#REF!</definedName>
    <definedName name="jkkj" localSheetId="7" hidden="1">#REF!</definedName>
    <definedName name="jkkj" localSheetId="2" hidden="1">#REF!</definedName>
    <definedName name="jkkj" localSheetId="6" hidden="1">#REF!</definedName>
    <definedName name="jkkj" hidden="1">#REF!</definedName>
    <definedName name="jo" localSheetId="7" hidden="1">'[31]Test de Ventas'!#REF!</definedName>
    <definedName name="jo" localSheetId="2" hidden="1">'[31]Test de Ventas'!#REF!</definedName>
    <definedName name="jo" localSheetId="6" hidden="1">'[31]Test de Ventas'!#REF!</definedName>
    <definedName name="jo" hidden="1">'[31]Test de Ventas'!#REF!</definedName>
    <definedName name="junio" localSheetId="7">#REF!</definedName>
    <definedName name="junio" localSheetId="2">#REF!</definedName>
    <definedName name="junio" localSheetId="6">#REF!</definedName>
    <definedName name="junio">#REF!</definedName>
    <definedName name="JYGJHSDSJDFD" localSheetId="7" hidden="1">#REF!</definedName>
    <definedName name="JYGJHSDSJDFD" localSheetId="2" hidden="1">#REF!</definedName>
    <definedName name="JYGJHSDSJDFD" localSheetId="6" hidden="1">#REF!</definedName>
    <definedName name="JYGJHSDSJDFD" hidden="1">#REF!</definedName>
    <definedName name="K2_WBEVMODE" hidden="1">-1</definedName>
    <definedName name="kdkdk" localSheetId="7">#REF!</definedName>
    <definedName name="kdkdk" localSheetId="2">#REF!</definedName>
    <definedName name="kdkdk" localSheetId="6">#REF!</definedName>
    <definedName name="kdkdk">#REF!</definedName>
    <definedName name="kfdg" localSheetId="7">#REF!</definedName>
    <definedName name="kfdg" localSheetId="2">#REF!</definedName>
    <definedName name="kfdg" localSheetId="6">#REF!</definedName>
    <definedName name="kfdg">#REF!</definedName>
    <definedName name="kfg" localSheetId="7">#REF!</definedName>
    <definedName name="kfg" localSheetId="2">#REF!</definedName>
    <definedName name="kfg" localSheetId="6">#REF!</definedName>
    <definedName name="kfg">#REF!</definedName>
    <definedName name="KVHFLSHVS" localSheetId="7">'[9]Cálculo del Exceso'!#REF!</definedName>
    <definedName name="KVHFLSHVS" localSheetId="2">'[9]Cálculo del Exceso'!#REF!</definedName>
    <definedName name="KVHFLSHVS" localSheetId="6">'[9]Cálculo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7">#REF!</definedName>
    <definedName name="Leadsheet" localSheetId="2">#REF!</definedName>
    <definedName name="Leadsheet" localSheetId="6">#REF!</definedName>
    <definedName name="Leadsheet">#REF!</definedName>
    <definedName name="liq" localSheetId="7" hidden="1">{#N/A,#N/A,FALSE,"VOL"}</definedName>
    <definedName name="liq" localSheetId="3" hidden="1">{#N/A,#N/A,FALSE,"VOL"}</definedName>
    <definedName name="liq" localSheetId="6" hidden="1">{#N/A,#N/A,FALSE,"VOL"}</definedName>
    <definedName name="liq" hidden="1">{#N/A,#N/A,FALSE,"VOL"}</definedName>
    <definedName name="LISTADO" localSheetId="7">'[33]SAN LUIS'!#REF!</definedName>
    <definedName name="LISTADO" localSheetId="2">'[33]SAN LUIS'!#REF!</definedName>
    <definedName name="LISTADO" localSheetId="6">'[33]SAN LUIS'!#REF!</definedName>
    <definedName name="LISTADO">'[33]SAN LUIS'!#REF!</definedName>
    <definedName name="listasuper" localSheetId="7">#REF!</definedName>
    <definedName name="listasuper" localSheetId="2">#REF!</definedName>
    <definedName name="listasuper" localSheetId="6">#REF!</definedName>
    <definedName name="listasuper">#REF!</definedName>
    <definedName name="LLLLLLLLLLLLLLLLLLLLLLLLLLLLLLLLLLLLLLLLLLLLLLLLLLLLLL" localSheetId="7">'[8]Rep. y Mant. Rodados'!#REF!</definedName>
    <definedName name="LLLLLLLLLLLLLLLLLLLLLLLLLLLLLLLLLLLLLLLLLLLLLLLLLLLLLL" localSheetId="2">'[8]Rep.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7">#REF!</definedName>
    <definedName name="Maintenance" localSheetId="2">#REF!</definedName>
    <definedName name="Maintenance" localSheetId="6">#REF!</definedName>
    <definedName name="Maintenance">#REF!</definedName>
    <definedName name="maintenanceld" localSheetId="7">#REF!</definedName>
    <definedName name="maintenanceld" localSheetId="2">#REF!</definedName>
    <definedName name="maintenanceld" localSheetId="6">#REF!</definedName>
    <definedName name="maintenanceld">#REF!</definedName>
    <definedName name="MaintenancePCS" localSheetId="7">#REF!</definedName>
    <definedName name="MaintenancePCS" localSheetId="2">#REF!</definedName>
    <definedName name="MaintenancePCS" localSheetId="6">#REF!</definedName>
    <definedName name="MaintenancePCS">#REF!</definedName>
    <definedName name="marca" localSheetId="7">#REF!</definedName>
    <definedName name="marca" localSheetId="2">#REF!</definedName>
    <definedName name="marca" localSheetId="6">#REF!</definedName>
    <definedName name="marca">#REF!</definedName>
    <definedName name="Marcas" localSheetId="7">#REF!</definedName>
    <definedName name="Marcas" localSheetId="2">#REF!</definedName>
    <definedName name="Marcas" localSheetId="6">#REF!</definedName>
    <definedName name="Marcas">#REF!</definedName>
    <definedName name="menorte" localSheetId="7">[10]MON.EXTRANJERA!#REF!</definedName>
    <definedName name="menorte" localSheetId="2">[10]MON.EXTRANJERA!#REF!</definedName>
    <definedName name="menorte" localSheetId="6">[10]MON.EXTRANJERA!#REF!</definedName>
    <definedName name="menorte">[10]MON.EXTRANJERA!#REF!</definedName>
    <definedName name="Minimis" localSheetId="7">#REF!</definedName>
    <definedName name="Minimis" localSheetId="2">#REF!</definedName>
    <definedName name="Minimis" localSheetId="6">#REF!</definedName>
    <definedName name="Minimis">#REF!</definedName>
    <definedName name="MKT" localSheetId="7">#REF!</definedName>
    <definedName name="MKT" localSheetId="2">#REF!</definedName>
    <definedName name="MKT" localSheetId="6">#REF!</definedName>
    <definedName name="MKT">#REF!</definedName>
    <definedName name="mktld" localSheetId="7">#REF!</definedName>
    <definedName name="mktld" localSheetId="2">#REF!</definedName>
    <definedName name="mktld" localSheetId="6">#REF!</definedName>
    <definedName name="mktld">#REF!</definedName>
    <definedName name="MKTPCS" localSheetId="7">#REF!</definedName>
    <definedName name="MKTPCS" localSheetId="2">#REF!</definedName>
    <definedName name="MKTPCS" localSheetId="6">#REF!</definedName>
    <definedName name="MKTPCS">#REF!</definedName>
    <definedName name="Monetary_Precision" localSheetId="7">'[30]Prev. Incobrables'!#REF!</definedName>
    <definedName name="Monetary_Precision" localSheetId="2">'[30]Prev. Incobrables'!#REF!</definedName>
    <definedName name="Monetary_Precision" localSheetId="6">'[30]Prev. Incobrables'!#REF!</definedName>
    <definedName name="Monetary_Precision">'[30]Prev. Incobrables'!#REF!</definedName>
    <definedName name="MP" localSheetId="7">#REF!</definedName>
    <definedName name="MP" localSheetId="2">#REF!</definedName>
    <definedName name="MP" localSheetId="6">#REF!</definedName>
    <definedName name="MP">#REF!</definedName>
    <definedName name="MP_AR_Balance" localSheetId="7">#REF!</definedName>
    <definedName name="MP_AR_Balance" localSheetId="2">#REF!</definedName>
    <definedName name="MP_AR_Balance" localSheetId="6">#REF!</definedName>
    <definedName name="MP_AR_Balance">#REF!</definedName>
    <definedName name="MP_SRD" localSheetId="7">#REF!</definedName>
    <definedName name="MP_SRD" localSheetId="2">#REF!</definedName>
    <definedName name="MP_SRD" localSheetId="6">#REF!</definedName>
    <definedName name="MP_SRD">#REF!</definedName>
    <definedName name="Muestrini" hidden="1">3</definedName>
    <definedName name="ncjdbjfkw" localSheetId="7" hidden="1">#REF!</definedName>
    <definedName name="ncjdbjfkw" localSheetId="2" hidden="1">#REF!</definedName>
    <definedName name="ncjdbjfkw" localSheetId="6" hidden="1">#REF!</definedName>
    <definedName name="ncjdbjfkw" hidden="1">#REF!</definedName>
    <definedName name="NDJFDOVFD" localSheetId="7" hidden="1">#REF!</definedName>
    <definedName name="NDJFDOVFD" localSheetId="2" hidden="1">#REF!</definedName>
    <definedName name="NDJFDOVFD" localSheetId="6" hidden="1">#REF!</definedName>
    <definedName name="NDJFDOVFD" hidden="1">#REF!</definedName>
    <definedName name="Networ" localSheetId="7">#REF!</definedName>
    <definedName name="Networ" localSheetId="2">#REF!</definedName>
    <definedName name="Networ" localSheetId="6">#REF!</definedName>
    <definedName name="Networ">#REF!</definedName>
    <definedName name="Network" localSheetId="7">#REF!</definedName>
    <definedName name="Network" localSheetId="2">#REF!</definedName>
    <definedName name="Network" localSheetId="6">#REF!</definedName>
    <definedName name="Network">#REF!</definedName>
    <definedName name="networkld" localSheetId="7">#REF!</definedName>
    <definedName name="networkld" localSheetId="2">#REF!</definedName>
    <definedName name="networkld" localSheetId="6">#REF!</definedName>
    <definedName name="networkld">#REF!</definedName>
    <definedName name="NetworkPCS" localSheetId="7">#REF!</definedName>
    <definedName name="NetworkPCS" localSheetId="2">#REF!</definedName>
    <definedName name="NetworkPCS" localSheetId="6">#REF!</definedName>
    <definedName name="NetworkPCS">#REF!</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2" hidden="1">#REF!</definedName>
    <definedName name="ngughuiyhuhhhhhhhhhhhhhhhhhh" localSheetId="6" hidden="1">#REF!</definedName>
    <definedName name="ngughuiyhuhhhhhhhhhhhhhhhhhh" hidden="1">#REF!</definedName>
    <definedName name="njkhoikh" localSheetId="7" hidden="1">#REF!</definedName>
    <definedName name="njkhoikh" localSheetId="2" hidden="1">#REF!</definedName>
    <definedName name="njkhoikh" localSheetId="6" hidden="1">#REF!</definedName>
    <definedName name="njkhoikh" hidden="1">#REF!</definedName>
    <definedName name="njsjihsues" localSheetId="7" hidden="1">[28]XREF!#REF!</definedName>
    <definedName name="njsjihsues" localSheetId="2" hidden="1">[28]XREF!#REF!</definedName>
    <definedName name="njsjihsues" localSheetId="6" hidden="1">[28]XREF!#REF!</definedName>
    <definedName name="njsjihsues" hidden="1">[28]XREF!#REF!</definedName>
    <definedName name="nmm" localSheetId="7" hidden="1">{#N/A,#N/A,FALSE,"VOL"}</definedName>
    <definedName name="nmm" localSheetId="3" hidden="1">{#N/A,#N/A,FALSE,"VOL"}</definedName>
    <definedName name="nmm" localSheetId="6" hidden="1">{#N/A,#N/A,FALSE,"VOL"}</definedName>
    <definedName name="nmm" hidden="1">{#N/A,#N/A,FALSE,"VOL"}</definedName>
    <definedName name="nnnnnnnn" localSheetId="7">'[9]Cálculo del Exceso'!#REF!</definedName>
    <definedName name="nnnnnnnn" localSheetId="2">'[9]Cálculo del Exceso'!#REF!</definedName>
    <definedName name="nnnnnnnn" localSheetId="6">'[9]Cálculo del Exceso'!#REF!</definedName>
    <definedName name="nnnnnnnn">'[9]Cálculo del Exceso'!#REF!</definedName>
    <definedName name="NO" localSheetId="7" hidden="1">{#N/A,#N/A,FALSE,"VOL"}</definedName>
    <definedName name="NO" localSheetId="3" hidden="1">{#N/A,#N/A,FALSE,"VOL"}</definedName>
    <definedName name="NO" localSheetId="6" hidden="1">{#N/A,#N/A,FALSE,"VOL"}</definedName>
    <definedName name="NO" hidden="1">{#N/A,#N/A,FALSE,"VOL"}</definedName>
    <definedName name="NonTop_Stratum_Value" localSheetId="7">#REF!</definedName>
    <definedName name="NonTop_Stratum_Value" localSheetId="2">#REF!</definedName>
    <definedName name="NonTop_Stratum_Value" localSheetId="6">#REF!</definedName>
    <definedName name="NonTop_Stratum_Value">#REF!</definedName>
    <definedName name="Number_of_Selections" localSheetId="7">#REF!</definedName>
    <definedName name="Number_of_Selections" localSheetId="2">#REF!</definedName>
    <definedName name="Number_of_Selections" localSheetId="6">#REF!</definedName>
    <definedName name="Number_of_Selections">#REF!</definedName>
    <definedName name="Número_de_Documento" localSheetId="7">'[14]Inventario de créditos'!#REF!</definedName>
    <definedName name="Número_de_Documento" localSheetId="2">'[14]Inventario de créditos'!#REF!</definedName>
    <definedName name="Número_de_Documento" localSheetId="6">'[14]Inventario de créditos'!#REF!</definedName>
    <definedName name="Número_de_Documento">'[14]Inventario de créditos'!#REF!</definedName>
    <definedName name="Numof_Selections2" localSheetId="7">#REF!</definedName>
    <definedName name="Numof_Selections2" localSheetId="2">#REF!</definedName>
    <definedName name="Numof_Selections2" localSheetId="6">#REF!</definedName>
    <definedName name="Numof_Selections2">#REF!</definedName>
    <definedName name="nvjkbgnjldjgmksjcksdksx" localSheetId="7">'[9]Cálculo del Exceso'!#REF!</definedName>
    <definedName name="nvjkbgnjldjgmksjcksdksx" localSheetId="2">'[9]Cálculo del Exceso'!#REF!</definedName>
    <definedName name="nvjkbgnjldjgmksjcksdksx" localSheetId="6">'[9]Cálculo del Exceso'!#REF!</definedName>
    <definedName name="nvjkbgnjldjgmksjcksdksx">'[9]Cálculo del Exceso'!#REF!</definedName>
    <definedName name="ñfdsl" localSheetId="7">#REF!</definedName>
    <definedName name="ñfdsl" localSheetId="2">#REF!</definedName>
    <definedName name="ñfdsl" localSheetId="6">#REF!</definedName>
    <definedName name="ñfdsl">#REF!</definedName>
    <definedName name="ññ" localSheetId="7">#REF!</definedName>
    <definedName name="ññ" localSheetId="2">#REF!</definedName>
    <definedName name="ññ" localSheetId="6">#REF!</definedName>
    <definedName name="ññ">#REF!</definedName>
    <definedName name="o" hidden="1">'[34]Análisis Gs.'!$B$31</definedName>
    <definedName name="OLE_LINK1" localSheetId="9">NOTAS!$B$133</definedName>
    <definedName name="OPPROD" localSheetId="7">#REF!</definedName>
    <definedName name="OPPROD" localSheetId="2">#REF!</definedName>
    <definedName name="OPPROD" localSheetId="6">#REF!</definedName>
    <definedName name="OPPROD">#REF!</definedName>
    <definedName name="opt" localSheetId="7">#REF!</definedName>
    <definedName name="opt" localSheetId="2">#REF!</definedName>
    <definedName name="opt" localSheetId="6">#REF!</definedName>
    <definedName name="opt">#REF!</definedName>
    <definedName name="optr" localSheetId="7">#REF!</definedName>
    <definedName name="optr" localSheetId="2">#REF!</definedName>
    <definedName name="optr" localSheetId="6">#REF!</definedName>
    <definedName name="optr">#REF!</definedName>
    <definedName name="ot">'[4]Income SAP PCS'!$B$357:$D$368</definedName>
    <definedName name="other">'[4]Income SAP LD'!$B$867:$D$872</definedName>
    <definedName name="Others" localSheetId="7">#REF!</definedName>
    <definedName name="Others" localSheetId="2">#REF!</definedName>
    <definedName name="Others" localSheetId="6">#REF!</definedName>
    <definedName name="Others">#REF!</definedName>
    <definedName name="othersld" localSheetId="7">#REF!</definedName>
    <definedName name="othersld" localSheetId="2">#REF!</definedName>
    <definedName name="othersld" localSheetId="6">#REF!</definedName>
    <definedName name="othersld">#REF!</definedName>
    <definedName name="OthersPCS" localSheetId="7">#REF!</definedName>
    <definedName name="OthersPCS" localSheetId="2">#REF!</definedName>
    <definedName name="OthersPCS" localSheetId="6">#REF!</definedName>
    <definedName name="OthersPCS">#REF!</definedName>
    <definedName name="PARAGUAY" localSheetId="7">#REF!</definedName>
    <definedName name="PARAGUAY" localSheetId="2">#REF!</definedName>
    <definedName name="PARAGUAY" localSheetId="6">#REF!</definedName>
    <definedName name="PARAGUAY">#REF!</definedName>
    <definedName name="participa" localSheetId="7">#REF!</definedName>
    <definedName name="participa" localSheetId="2">#REF!</definedName>
    <definedName name="participa" localSheetId="6">#REF!</definedName>
    <definedName name="participa">#REF!</definedName>
    <definedName name="PARTIDA_CONCILIATORIA">'[35]Partidas Conciliatorias'!$I$23</definedName>
    <definedName name="Partidas_seleccionadas_test_de_" localSheetId="7">#REF!</definedName>
    <definedName name="Partidas_seleccionadas_test_de_" localSheetId="2">#REF!</definedName>
    <definedName name="Partidas_seleccionadas_test_de_" localSheetId="6">#REF!</definedName>
    <definedName name="Partidas_seleccionadas_test_de_">#REF!</definedName>
    <definedName name="Partidas_Selecionadas" localSheetId="7">#REF!</definedName>
    <definedName name="Partidas_Selecionadas" localSheetId="2">#REF!</definedName>
    <definedName name="Partidas_Selecionadas" localSheetId="6">#REF!</definedName>
    <definedName name="Partidas_Selecionadas">#REF!</definedName>
    <definedName name="Percent_Threshold" localSheetId="7">#REF!</definedName>
    <definedName name="Percent_Threshold" localSheetId="2">#REF!</definedName>
    <definedName name="Percent_Threshold" localSheetId="6">#REF!</definedName>
    <definedName name="Percent_Threshold">#REF!</definedName>
    <definedName name="PL_Dollar_Threshold" localSheetId="7">#REF!</definedName>
    <definedName name="PL_Dollar_Threshold" localSheetId="2">#REF!</definedName>
    <definedName name="PL_Dollar_Threshold" localSheetId="6">#REF!</definedName>
    <definedName name="PL_Dollar_Threshold">#REF!</definedName>
    <definedName name="PL_Percent_Threshold" localSheetId="7">#REF!</definedName>
    <definedName name="PL_Percent_Threshold" localSheetId="2">#REF!</definedName>
    <definedName name="PL_Percent_Threshold" localSheetId="6">#REF!</definedName>
    <definedName name="PL_Percent_Threshold">#REF!</definedName>
    <definedName name="pmoslpcomb1" localSheetId="7">#REF!</definedName>
    <definedName name="pmoslpcomb1" localSheetId="2">#REF!</definedName>
    <definedName name="pmoslpcomb1" localSheetId="6">#REF!</definedName>
    <definedName name="pmoslpcomb1">#REF!</definedName>
    <definedName name="pmoslpcomb2" localSheetId="7">#REF!</definedName>
    <definedName name="pmoslpcomb2" localSheetId="2">#REF!</definedName>
    <definedName name="pmoslpcomb2" localSheetId="6">#REF!</definedName>
    <definedName name="pmoslpcomb2">#REF!</definedName>
    <definedName name="pmoslpnorte1" localSheetId="7">#REF!</definedName>
    <definedName name="pmoslpnorte1" localSheetId="2">#REF!</definedName>
    <definedName name="pmoslpnorte1" localSheetId="6">#REF!</definedName>
    <definedName name="pmoslpnorte1">#REF!</definedName>
    <definedName name="pmoslpnorte2" localSheetId="7">#REF!</definedName>
    <definedName name="pmoslpnorte2" localSheetId="2">#REF!</definedName>
    <definedName name="pmoslpnorte2" localSheetId="6">#REF!</definedName>
    <definedName name="pmoslpnorte2">#REF!</definedName>
    <definedName name="pmoslpsur1" localSheetId="7">#REF!</definedName>
    <definedName name="pmoslpsur1" localSheetId="2">#REF!</definedName>
    <definedName name="pmoslpsur1" localSheetId="6">#REF!</definedName>
    <definedName name="pmoslpsur1">#REF!</definedName>
    <definedName name="pmoslpsur2" localSheetId="7">#REF!</definedName>
    <definedName name="pmoslpsur2" localSheetId="2">#REF!</definedName>
    <definedName name="pmoslpsur2" localSheetId="6">#REF!</definedName>
    <definedName name="pmoslpsur2">#REF!</definedName>
    <definedName name="POLYAR" localSheetId="7">#REF!</definedName>
    <definedName name="POLYAR" localSheetId="2">#REF!</definedName>
    <definedName name="POLYAR" localSheetId="6">#REF!</definedName>
    <definedName name="POLYAR">#REF!</definedName>
    <definedName name="potir" localSheetId="7">#REF!</definedName>
    <definedName name="potir" localSheetId="2">#REF!</definedName>
    <definedName name="potir" localSheetId="6">#REF!</definedName>
    <definedName name="potir">#REF!</definedName>
    <definedName name="ppc" localSheetId="7">#REF!</definedName>
    <definedName name="ppc" localSheetId="2">#REF!</definedName>
    <definedName name="ppc" localSheetId="6">#REF!</definedName>
    <definedName name="ppc">#REF!</definedName>
    <definedName name="pr" localSheetId="7">#REF!</definedName>
    <definedName name="pr" localSheetId="2">#REF!</definedName>
    <definedName name="pr" localSheetId="6">#REF!</definedName>
    <definedName name="pr">#REF!</definedName>
    <definedName name="previs" localSheetId="7">#REF!</definedName>
    <definedName name="previs" localSheetId="2">#REF!</definedName>
    <definedName name="previs" localSheetId="6">#REF!</definedName>
    <definedName name="previs">#REF!</definedName>
    <definedName name="prevnorte" localSheetId="7">[10]PREVISIONES!#REF!</definedName>
    <definedName name="prevnorte" localSheetId="2">[10]PREVISIONES!#REF!</definedName>
    <definedName name="prevnorte" localSheetId="6">[10]PREVISIONES!#REF!</definedName>
    <definedName name="prevnorte">[10]PREVISIONES!#REF!</definedName>
    <definedName name="prevsur" localSheetId="7">[10]PREVISIONES!#REF!</definedName>
    <definedName name="prevsur" localSheetId="2">[10]PREVISIONES!#REF!</definedName>
    <definedName name="prevsur" localSheetId="6">[10]PREVISIONES!#REF!</definedName>
    <definedName name="prevsur">[10]PREVISIONES!#REF!</definedName>
    <definedName name="Promedio">'[19]Asiento de Ajuste'!$G$2</definedName>
    <definedName name="PS_Test_de_Gastos" localSheetId="7">#REF!</definedName>
    <definedName name="PS_Test_de_Gastos" localSheetId="2">#REF!</definedName>
    <definedName name="PS_Test_de_Gastos" localSheetId="6">#REF!</definedName>
    <definedName name="PS_Test_de_Gastos">#REF!</definedName>
    <definedName name="PY_Accounts_Receivable">'[21]Balance Sheet'!$D$9</definedName>
    <definedName name="PY_Administration" localSheetId="7">#REF!</definedName>
    <definedName name="PY_Administration" localSheetId="2">#REF!</definedName>
    <definedName name="PY_Administration" localSheetId="6">#REF!</definedName>
    <definedName name="PY_Administration">#REF!</definedName>
    <definedName name="PY_Cash">'[21]Balance Sheet'!$D$7</definedName>
    <definedName name="PY_Cash_Div_Dec" localSheetId="7">[22]Estado_Resultados!#REF!</definedName>
    <definedName name="PY_Cash_Div_Dec" localSheetId="2">[22]Estado_Resultados!#REF!</definedName>
    <definedName name="PY_Cash_Div_Dec" localSheetId="6">[22]Estado_Resultados!#REF!</definedName>
    <definedName name="PY_Cash_Div_Dec">[22]Estado_Resultados!#REF!</definedName>
    <definedName name="PY_CASH_DIVIDENDS_DECLARED__per_common_share" localSheetId="7">[22]Estado_Resultados!#REF!</definedName>
    <definedName name="PY_CASH_DIVIDENDS_DECLARED__per_common_share" localSheetId="2">[22]Estado_Resultados!#REF!</definedName>
    <definedName name="PY_CASH_DIVIDENDS_DECLARED__per_common_share" localSheetId="6">[22]Estado_Resultados!#REF!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7">#REF!</definedName>
    <definedName name="PY_Disc_allow" localSheetId="2">#REF!</definedName>
    <definedName name="PY_Disc_allow" localSheetId="6">#REF!</definedName>
    <definedName name="PY_Disc_allow">#REF!</definedName>
    <definedName name="PY_Disc_mnth" localSheetId="7">#REF!</definedName>
    <definedName name="PY_Disc_mnth" localSheetId="2">#REF!</definedName>
    <definedName name="PY_Disc_mnth" localSheetId="6">#REF!</definedName>
    <definedName name="PY_Disc_mnth">#REF!</definedName>
    <definedName name="PY_Disc_pd" localSheetId="7">#REF!</definedName>
    <definedName name="PY_Disc_pd" localSheetId="2">#REF!</definedName>
    <definedName name="PY_Disc_pd" localSheetId="6">#REF!</definedName>
    <definedName name="PY_Disc_pd">#REF!</definedName>
    <definedName name="PY_Discounts" localSheetId="7">#REF!</definedName>
    <definedName name="PY_Discounts" localSheetId="2">#REF!</definedName>
    <definedName name="PY_Discounts" localSheetId="6">#REF!</definedName>
    <definedName name="PY_Discounts">#REF!</definedName>
    <definedName name="PY_Earnings_per_share" localSheetId="7">[22]Razones!#REF!</definedName>
    <definedName name="PY_Earnings_per_share" localSheetId="2">[22]Razones!#REF!</definedName>
    <definedName name="PY_Earnings_per_share" localSheetId="6">[22]Razones!#REF!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7">#REF!</definedName>
    <definedName name="PY_Intangible_Assets" localSheetId="2">#REF!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7">#REF!</definedName>
    <definedName name="PY_LIABIL_EQUITY" localSheetId="2">#REF!</definedName>
    <definedName name="PY_LIABIL_EQUITY" localSheetId="6">#REF!</definedName>
    <definedName name="PY_LIABIL_EQUITY">#REF!</definedName>
    <definedName name="PY_Long_term_Debt__excl_Dfd_Taxes">'[21]Balance Sheet'!$D$28</definedName>
    <definedName name="PY_LT_Debt" localSheetId="7">[22]Balance_General!#REF!</definedName>
    <definedName name="PY_LT_Debt" localSheetId="2">[22]Balance_General!#REF!</definedName>
    <definedName name="PY_LT_Debt" localSheetId="6">[22]Balance_General!#REF!</definedName>
    <definedName name="PY_LT_Debt">[22]Balance_General!#REF!</definedName>
    <definedName name="PY_Market_Value_of_Equity" localSheetId="7">[22]Estado_Resultados!#REF!</definedName>
    <definedName name="PY_Market_Value_of_Equity" localSheetId="2">[22]Estado_Resultados!#REF!</definedName>
    <definedName name="PY_Market_Value_of_Equity" localSheetId="6">[22]Estado_Resultados!#REF!</definedName>
    <definedName name="PY_Market_Value_of_Equity">[22]Estado_Resultados!#REF!</definedName>
    <definedName name="PY_Marketable_Sec" localSheetId="7">#REF!</definedName>
    <definedName name="PY_Marketable_Sec" localSheetId="2">#REF!</definedName>
    <definedName name="PY_Marketable_Sec" localSheetId="6">#REF!</definedName>
    <definedName name="PY_Marketable_Sec">#REF!</definedName>
    <definedName name="PY_NET_INCOME">'[23]Income Statement'!$E$33</definedName>
    <definedName name="PY_NET_PROFIT" localSheetId="7">#REF!</definedName>
    <definedName name="PY_NET_PROFIT" localSheetId="2">#REF!</definedName>
    <definedName name="PY_NET_PROFIT" localSheetId="6">#REF!</definedName>
    <definedName name="PY_NET_PROFIT">#REF!</definedName>
    <definedName name="PY_Net_Revenue">'[21]Income Statement'!$E$7</definedName>
    <definedName name="PY_Operating_Inc" localSheetId="7">#REF!</definedName>
    <definedName name="PY_Operating_Inc" localSheetId="2">#REF!</definedName>
    <definedName name="PY_Operating_Inc" localSheetId="6">#REF!</definedName>
    <definedName name="PY_Operating_Inc">#REF!</definedName>
    <definedName name="PY_Operating_Income" localSheetId="7">#REF!</definedName>
    <definedName name="PY_Operating_Income" localSheetId="2">#REF!</definedName>
    <definedName name="PY_Operating_Income" localSheetId="6">#REF!</definedName>
    <definedName name="PY_Operating_Income">#REF!</definedName>
    <definedName name="PY_Other_Curr_Assets" localSheetId="7">#REF!</definedName>
    <definedName name="PY_Other_Curr_Assets" localSheetId="2">#REF!</definedName>
    <definedName name="PY_Other_Curr_Assets" localSheetId="6">#REF!</definedName>
    <definedName name="PY_Other_Curr_Assets">#REF!</definedName>
    <definedName name="PY_Other_Exp" localSheetId="7">#REF!</definedName>
    <definedName name="PY_Other_Exp" localSheetId="2">#REF!</definedName>
    <definedName name="PY_Other_Exp" localSheetId="6">#REF!</definedName>
    <definedName name="PY_Other_Exp">#REF!</definedName>
    <definedName name="PY_Other_LT_Assets" localSheetId="7">#REF!</definedName>
    <definedName name="PY_Other_LT_Assets" localSheetId="2">#REF!</definedName>
    <definedName name="PY_Other_LT_Assets" localSheetId="6">#REF!</definedName>
    <definedName name="PY_Other_LT_Assets">#REF!</definedName>
    <definedName name="PY_Other_LT_Liabilities" localSheetId="7">#REF!</definedName>
    <definedName name="PY_Other_LT_Liabilities" localSheetId="2">#REF!</definedName>
    <definedName name="PY_Other_LT_Liabilities" localSheetId="6">#REF!</definedName>
    <definedName name="PY_Other_LT_Liabilities">#REF!</definedName>
    <definedName name="PY_Preferred_Stock" localSheetId="7">#REF!</definedName>
    <definedName name="PY_Preferred_Stock" localSheetId="2">#REF!</definedName>
    <definedName name="PY_Preferred_Stock" localSheetId="6">#REF!</definedName>
    <definedName name="PY_Preferred_Stock">#REF!</definedName>
    <definedName name="PY_QUICK_ASSETS">'[21]Balance Sheet'!$D$11</definedName>
    <definedName name="PY_Ret_allow" localSheetId="7">#REF!</definedName>
    <definedName name="PY_Ret_allow" localSheetId="2">#REF!</definedName>
    <definedName name="PY_Ret_allow" localSheetId="6">#REF!</definedName>
    <definedName name="PY_Ret_allow">#REF!</definedName>
    <definedName name="PY_Ret_mnth" localSheetId="7">#REF!</definedName>
    <definedName name="PY_Ret_mnth" localSheetId="2">#REF!</definedName>
    <definedName name="PY_Ret_mnth" localSheetId="6">#REF!</definedName>
    <definedName name="PY_Ret_mnth">#REF!</definedName>
    <definedName name="PY_Ret_pd" localSheetId="7">#REF!</definedName>
    <definedName name="PY_Ret_pd" localSheetId="2">#REF!</definedName>
    <definedName name="PY_Ret_pd" localSheetId="6">#REF!</definedName>
    <definedName name="PY_Ret_pd">#REF!</definedName>
    <definedName name="PY_Retained_Earnings" localSheetId="7">#REF!</definedName>
    <definedName name="PY_Retained_Earnings" localSheetId="2">#REF!</definedName>
    <definedName name="PY_Retained_Earnings" localSheetId="6">#REF!</definedName>
    <definedName name="PY_Retained_Earnings">#REF!</definedName>
    <definedName name="PY_Returns" localSheetId="7">#REF!</definedName>
    <definedName name="PY_Returns" localSheetId="2">#REF!</definedName>
    <definedName name="PY_Returns" localSheetId="6">#REF!</definedName>
    <definedName name="PY_Returns">#REF!</definedName>
    <definedName name="PY_Selling" localSheetId="7">#REF!</definedName>
    <definedName name="PY_Selling" localSheetId="2">#REF!</definedName>
    <definedName name="PY_Selling" localSheetId="6">#REF!</definedName>
    <definedName name="PY_Selling">#REF!</definedName>
    <definedName name="PY_Tangible_Assets" localSheetId="7">#REF!</definedName>
    <definedName name="PY_Tangible_Assets" localSheetId="2">#REF!</definedName>
    <definedName name="PY_Tangible_Assets" localSheetId="6">#REF!</definedName>
    <definedName name="PY_Tangible_Assets">#REF!</definedName>
    <definedName name="PY_Tangible_Net_Worth" localSheetId="7">[22]Estado_Resultados!#REF!</definedName>
    <definedName name="PY_Tangible_Net_Worth" localSheetId="2">[22]Estado_Resultados!#REF!</definedName>
    <definedName name="PY_Tangible_Net_Worth" localSheetId="6">[22]Estado_Resultados!#REF!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7">[22]Estado_Resultados!#REF!</definedName>
    <definedName name="PY_Weighted_Average" localSheetId="2">[22]Estado_Resultados!#REF!</definedName>
    <definedName name="PY_Weighted_Average" localSheetId="6">[22]Estado_Resultados!#REF!</definedName>
    <definedName name="PY_Weighted_Average">[22]Estado_Resultados!#REF!</definedName>
    <definedName name="PY_Working_Capital" localSheetId="7">[22]Estado_Resultados!#REF!</definedName>
    <definedName name="PY_Working_Capital" localSheetId="2">[22]Estado_Resultados!#REF!</definedName>
    <definedName name="PY_Working_Capital" localSheetId="6">[22]Estado_Resultados!#REF!</definedName>
    <definedName name="PY_Working_Capital">[22]Estado_Resultados!#REF!</definedName>
    <definedName name="PY_Year_Income_Statement">'[21]Income Statement'!$E$3</definedName>
    <definedName name="PY2_Accounts_Receivable" localSheetId="7">[22]Balance_General!#REF!</definedName>
    <definedName name="PY2_Accounts_Receivable" localSheetId="2">[22]Balance_General!#REF!</definedName>
    <definedName name="PY2_Accounts_Receivable" localSheetId="6">[22]Balance_General!#REF!</definedName>
    <definedName name="PY2_Accounts_Receivable">[22]Balance_General!#REF!</definedName>
    <definedName name="PY2_Administration" localSheetId="7">[22]Estado_Resultados!#REF!</definedName>
    <definedName name="PY2_Administration" localSheetId="2">[22]Estado_Resultados!#REF!</definedName>
    <definedName name="PY2_Administration" localSheetId="6">[22]Estado_Resultados!#REF!</definedName>
    <definedName name="PY2_Administration">[22]Estado_Resultados!#REF!</definedName>
    <definedName name="PY2_Cash" localSheetId="7">[22]Balance_General!#REF!</definedName>
    <definedName name="PY2_Cash" localSheetId="2">[22]Balance_General!#REF!</definedName>
    <definedName name="PY2_Cash" localSheetId="6">[22]Balance_General!#REF!</definedName>
    <definedName name="PY2_Cash">[22]Balance_General!#REF!</definedName>
    <definedName name="PY2_Cash_Div_Dec" localSheetId="7">[22]Estado_Resultados!#REF!</definedName>
    <definedName name="PY2_Cash_Div_Dec" localSheetId="2">[22]Estado_Resultados!#REF!</definedName>
    <definedName name="PY2_Cash_Div_Dec" localSheetId="6">[22]Estado_Resultados!#REF!</definedName>
    <definedName name="PY2_Cash_Div_Dec">[22]Estado_Resultados!#REF!</definedName>
    <definedName name="PY2_CASH_DIVIDENDS_DECLARED__per_common_share" localSheetId="7">[22]Estado_Resultados!#REF!</definedName>
    <definedName name="PY2_CASH_DIVIDENDS_DECLARED__per_common_share" localSheetId="2">[22]Estado_Resultados!#REF!</definedName>
    <definedName name="PY2_CASH_DIVIDENDS_DECLARED__per_common_share" localSheetId="6">[22]Estado_Resultados!#REF!</definedName>
    <definedName name="PY2_CASH_DIVIDENDS_DECLARED__per_common_share">[22]Estado_Resultados!#REF!</definedName>
    <definedName name="PY2_Common_Equity" localSheetId="7">[22]Balance_General!#REF!</definedName>
    <definedName name="PY2_Common_Equity" localSheetId="2">[22]Balance_General!#REF!</definedName>
    <definedName name="PY2_Common_Equity" localSheetId="6">[22]Balance_General!#REF!</definedName>
    <definedName name="PY2_Common_Equity">[22]Balance_General!#REF!</definedName>
    <definedName name="PY2_Cost_of_Sales" localSheetId="7">[22]Estado_Resultados!#REF!</definedName>
    <definedName name="PY2_Cost_of_Sales" localSheetId="2">[22]Estado_Resultados!#REF!</definedName>
    <definedName name="PY2_Cost_of_Sales" localSheetId="6">[22]Estado_Resultados!#REF!</definedName>
    <definedName name="PY2_Cost_of_Sales">[22]Estado_Resultados!#REF!</definedName>
    <definedName name="PY2_Current_Liabilities" localSheetId="7">[22]Balance_General!#REF!</definedName>
    <definedName name="PY2_Current_Liabilities" localSheetId="2">[22]Balance_General!#REF!</definedName>
    <definedName name="PY2_Current_Liabilities" localSheetId="6">[22]Balance_General!#REF!</definedName>
    <definedName name="PY2_Current_Liabilities">[22]Balance_General!#REF!</definedName>
    <definedName name="PY2_Depreciation" localSheetId="7">[22]Estado_Resultados!#REF!</definedName>
    <definedName name="PY2_Depreciation" localSheetId="2">[22]Estado_Resultados!#REF!</definedName>
    <definedName name="PY2_Depreciation" localSheetId="6">[22]Estado_Resultados!#REF!</definedName>
    <definedName name="PY2_Depreciation">[22]Estado_Resultados!#REF!</definedName>
    <definedName name="PY2_Disc._Ops.">'[23]Income Statement'!$L$27</definedName>
    <definedName name="PY2_Earnings_per_share" localSheetId="7">[22]Razones!#REF!</definedName>
    <definedName name="PY2_Earnings_per_share" localSheetId="2">[22]Razones!#REF!</definedName>
    <definedName name="PY2_Earnings_per_share" localSheetId="6">[22]Razones!#REF!</definedName>
    <definedName name="PY2_Earnings_per_share">[22]Razones!#REF!</definedName>
    <definedName name="PY2_Extraord.">'[23]Income Statement'!$L$31</definedName>
    <definedName name="PY2_Gross_Profit" localSheetId="7">[22]Estado_Resultados!#REF!</definedName>
    <definedName name="PY2_Gross_Profit" localSheetId="2">[22]Estado_Resultados!#REF!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7">[22]Estado_Resultados!#REF!</definedName>
    <definedName name="PY2_Inc_Bef_Tax" localSheetId="2">[22]Estado_Resultados!#REF!</definedName>
    <definedName name="PY2_Inc_Bef_Tax" localSheetId="6">[22]Estado_Resultados!#REF!</definedName>
    <definedName name="PY2_Inc_Bef_Tax">[22]Estado_Resultados!#REF!</definedName>
    <definedName name="PY2_Intangible_Assets" localSheetId="7">[22]Balance_General!#REF!</definedName>
    <definedName name="PY2_Intangible_Assets" localSheetId="2">[22]Balance_General!#REF!</definedName>
    <definedName name="PY2_Intangible_Assets" localSheetId="6">[22]Balance_General!#REF!</definedName>
    <definedName name="PY2_Intangible_Assets">[22]Balance_General!#REF!</definedName>
    <definedName name="PY2_Interest_Expense" localSheetId="7">[22]Estado_Resultados!#REF!</definedName>
    <definedName name="PY2_Interest_Expense" localSheetId="2">[22]Estado_Resultados!#REF!</definedName>
    <definedName name="PY2_Interest_Expense" localSheetId="6">[22]Estado_Resultados!#REF!</definedName>
    <definedName name="PY2_Interest_Expense">[22]Estado_Resultados!#REF!</definedName>
    <definedName name="PY2_Inventory" localSheetId="7">[22]Balance_General!#REF!</definedName>
    <definedName name="PY2_Inventory" localSheetId="2">[22]Balance_General!#REF!</definedName>
    <definedName name="PY2_Inventory" localSheetId="6">[22]Balance_General!#REF!</definedName>
    <definedName name="PY2_Inventory">[22]Balance_General!#REF!</definedName>
    <definedName name="PY2_LIABIL_EQUITY" localSheetId="7">[22]Balance_General!#REF!</definedName>
    <definedName name="PY2_LIABIL_EQUITY" localSheetId="2">[22]Balance_General!#REF!</definedName>
    <definedName name="PY2_LIABIL_EQUITY" localSheetId="6">[22]Balance_General!#REF!</definedName>
    <definedName name="PY2_LIABIL_EQUITY">[22]Balance_General!#REF!</definedName>
    <definedName name="PY2_Long_term_Debt__excl_Dfd_Taxes" localSheetId="7">[22]Balance_General!#REF!</definedName>
    <definedName name="PY2_Long_term_Debt__excl_Dfd_Taxes" localSheetId="2">[22]Balance_General!#REF!</definedName>
    <definedName name="PY2_Long_term_Debt__excl_Dfd_Taxes" localSheetId="6">[22]Balance_General!#REF!</definedName>
    <definedName name="PY2_Long_term_Debt__excl_Dfd_Taxes">[22]Balance_General!#REF!</definedName>
    <definedName name="PY2_LT_Debt" localSheetId="7">[22]Balance_General!#REF!</definedName>
    <definedName name="PY2_LT_Debt" localSheetId="2">[22]Balance_General!#REF!</definedName>
    <definedName name="PY2_LT_Debt" localSheetId="6">[22]Balance_General!#REF!</definedName>
    <definedName name="PY2_LT_Debt">[22]Balance_General!#REF!</definedName>
    <definedName name="PY2_Market_Value_of_Equity" localSheetId="7">[22]Estado_Resultados!#REF!</definedName>
    <definedName name="PY2_Market_Value_of_Equity" localSheetId="2">[22]Estado_Resultados!#REF!</definedName>
    <definedName name="PY2_Market_Value_of_Equity" localSheetId="6">[22]Estado_Resultados!#REF!</definedName>
    <definedName name="PY2_Market_Value_of_Equity">[22]Estado_Resultados!#REF!</definedName>
    <definedName name="PY2_Marketable_Sec" localSheetId="7">[22]Balance_General!#REF!</definedName>
    <definedName name="PY2_Marketable_Sec" localSheetId="2">[22]Balance_General!#REF!</definedName>
    <definedName name="PY2_Marketable_Sec" localSheetId="6">[22]Balance_General!#REF!</definedName>
    <definedName name="PY2_Marketable_Sec">[22]Balance_General!#REF!</definedName>
    <definedName name="PY2_NET_INCOME">'[23]Income Statement'!$L$33</definedName>
    <definedName name="PY2_NET_PROFIT" localSheetId="7">[22]Estado_Resultados!#REF!</definedName>
    <definedName name="PY2_NET_PROFIT" localSheetId="2">[22]Estado_Resultados!#REF!</definedName>
    <definedName name="PY2_NET_PROFIT" localSheetId="6">[22]Estado_Resultados!#REF!</definedName>
    <definedName name="PY2_NET_PROFIT">[22]Estado_Resultados!#REF!</definedName>
    <definedName name="PY2_Net_Revenue" localSheetId="7">[22]Estado_Resultados!#REF!</definedName>
    <definedName name="PY2_Net_Revenue" localSheetId="2">[22]Estado_Resultados!#REF!</definedName>
    <definedName name="PY2_Net_Revenue" localSheetId="6">[22]Estado_Resultados!#REF!</definedName>
    <definedName name="PY2_Net_Revenue">[22]Estado_Resultados!#REF!</definedName>
    <definedName name="PY2_Operating_Inc" localSheetId="7">[22]Estado_Resultados!#REF!</definedName>
    <definedName name="PY2_Operating_Inc" localSheetId="2">[22]Estado_Resultados!#REF!</definedName>
    <definedName name="PY2_Operating_Inc" localSheetId="6">[22]Estado_Resultados!#REF!</definedName>
    <definedName name="PY2_Operating_Inc">[22]Estado_Resultados!#REF!</definedName>
    <definedName name="PY2_Operating_Income" localSheetId="7">[22]Estado_Resultados!#REF!</definedName>
    <definedName name="PY2_Operating_Income" localSheetId="2">[22]Estado_Resultados!#REF!</definedName>
    <definedName name="PY2_Operating_Income" localSheetId="6">[22]Estado_Resultados!#REF!</definedName>
    <definedName name="PY2_Operating_Income">[22]Estado_Resultados!#REF!</definedName>
    <definedName name="PY2_Other_Curr_Assets" localSheetId="7">[22]Balance_General!#REF!</definedName>
    <definedName name="PY2_Other_Curr_Assets" localSheetId="2">[22]Balance_General!#REF!</definedName>
    <definedName name="PY2_Other_Curr_Assets" localSheetId="6">[22]Balance_General!#REF!</definedName>
    <definedName name="PY2_Other_Curr_Assets">[22]Balance_General!#REF!</definedName>
    <definedName name="PY2_Other_Exp." localSheetId="7">[22]Estado_Resultados!#REF!</definedName>
    <definedName name="PY2_Other_Exp." localSheetId="2">[22]Estado_Resultados!#REF!</definedName>
    <definedName name="PY2_Other_Exp." localSheetId="6">[22]Estado_Resultados!#REF!</definedName>
    <definedName name="PY2_Other_Exp.">[22]Estado_Resultados!#REF!</definedName>
    <definedName name="PY2_Other_LT_Assets" localSheetId="7">[22]Balance_General!#REF!</definedName>
    <definedName name="PY2_Other_LT_Assets" localSheetId="2">[22]Balance_General!#REF!</definedName>
    <definedName name="PY2_Other_LT_Assets" localSheetId="6">[22]Balance_General!#REF!</definedName>
    <definedName name="PY2_Other_LT_Assets">[22]Balance_General!#REF!</definedName>
    <definedName name="PY2_Other_LT_Liabilities" localSheetId="7">[22]Balance_General!#REF!</definedName>
    <definedName name="PY2_Other_LT_Liabilities" localSheetId="2">[22]Balance_General!#REF!</definedName>
    <definedName name="PY2_Other_LT_Liabilities" localSheetId="6">[22]Balance_General!#REF!</definedName>
    <definedName name="PY2_Other_LT_Liabilities">[22]Balance_General!#REF!</definedName>
    <definedName name="PY2_Preferred_Stock" localSheetId="7">[22]Balance_General!#REF!</definedName>
    <definedName name="PY2_Preferred_Stock" localSheetId="2">[22]Balance_General!#REF!</definedName>
    <definedName name="PY2_Preferred_Stock" localSheetId="6">[22]Balance_General!#REF!</definedName>
    <definedName name="PY2_Preferred_Stock">[22]Balance_General!#REF!</definedName>
    <definedName name="PY2_QUICK_ASSETS" localSheetId="7">[22]Balance_General!#REF!</definedName>
    <definedName name="PY2_QUICK_ASSETS" localSheetId="2">[22]Balance_General!#REF!</definedName>
    <definedName name="PY2_QUICK_ASSETS" localSheetId="6">[22]Balance_General!#REF!</definedName>
    <definedName name="PY2_QUICK_ASSETS">[22]Balance_General!#REF!</definedName>
    <definedName name="PY2_Retained_Earnings" localSheetId="7">[22]Balance_General!#REF!</definedName>
    <definedName name="PY2_Retained_Earnings" localSheetId="2">[22]Balance_General!#REF!</definedName>
    <definedName name="PY2_Retained_Earnings" localSheetId="6">[22]Balance_General!#REF!</definedName>
    <definedName name="PY2_Retained_Earnings">[22]Balance_General!#REF!</definedName>
    <definedName name="PY2_Selling" localSheetId="7">[22]Estado_Resultados!#REF!</definedName>
    <definedName name="PY2_Selling" localSheetId="2">[22]Estado_Resultados!#REF!</definedName>
    <definedName name="PY2_Selling" localSheetId="6">[22]Estado_Resultados!#REF!</definedName>
    <definedName name="PY2_Selling">[22]Estado_Resultados!#REF!</definedName>
    <definedName name="PY2_Tangible_Assets" localSheetId="7">[22]Balance_General!#REF!</definedName>
    <definedName name="PY2_Tangible_Assets" localSheetId="2">[22]Balance_General!#REF!</definedName>
    <definedName name="PY2_Tangible_Assets" localSheetId="6">[22]Balance_General!#REF!</definedName>
    <definedName name="PY2_Tangible_Assets">[22]Balance_General!#REF!</definedName>
    <definedName name="PY2_Tangible_Net_Worth" localSheetId="7">[22]Estado_Resultados!#REF!</definedName>
    <definedName name="PY2_Tangible_Net_Worth" localSheetId="2">[22]Estado_Resultados!#REF!</definedName>
    <definedName name="PY2_Tangible_Net_Worth" localSheetId="6">[22]Estado_Resultados!#REF!</definedName>
    <definedName name="PY2_Tangible_Net_Worth">[22]Estado_Resultados!#REF!</definedName>
    <definedName name="PY2_Taxes" localSheetId="7">[22]Estado_Resultados!#REF!</definedName>
    <definedName name="PY2_Taxes" localSheetId="2">[22]Estado_Resultados!#REF!</definedName>
    <definedName name="PY2_Taxes" localSheetId="6">[22]Estado_Resultados!#REF!</definedName>
    <definedName name="PY2_Taxes">[22]Estado_Resultados!#REF!</definedName>
    <definedName name="PY2_TOTAL_ASSETS" localSheetId="7">[22]Balance_General!#REF!</definedName>
    <definedName name="PY2_TOTAL_ASSETS" localSheetId="2">[22]Balance_General!#REF!</definedName>
    <definedName name="PY2_TOTAL_ASSETS" localSheetId="6">[22]Balance_General!#REF!</definedName>
    <definedName name="PY2_TOTAL_ASSETS">[22]Balance_General!#REF!</definedName>
    <definedName name="PY2_TOTAL_CURR_ASSETS" localSheetId="7">[22]Balance_General!#REF!</definedName>
    <definedName name="PY2_TOTAL_CURR_ASSETS" localSheetId="2">[22]Balance_General!#REF!</definedName>
    <definedName name="PY2_TOTAL_CURR_ASSETS" localSheetId="6">[22]Balance_General!#REF!</definedName>
    <definedName name="PY2_TOTAL_CURR_ASSETS">[22]Balance_General!#REF!</definedName>
    <definedName name="PY2_TOTAL_DEBT" localSheetId="7">[22]Balance_General!#REF!</definedName>
    <definedName name="PY2_TOTAL_DEBT" localSheetId="2">[22]Balance_General!#REF!</definedName>
    <definedName name="PY2_TOTAL_DEBT" localSheetId="6">[22]Balance_General!#REF!</definedName>
    <definedName name="PY2_TOTAL_DEBT">[22]Balance_General!#REF!</definedName>
    <definedName name="PY2_TOTAL_EQUITY" localSheetId="7">[22]Balance_General!#REF!</definedName>
    <definedName name="PY2_TOTAL_EQUITY" localSheetId="2">[22]Balance_General!#REF!</definedName>
    <definedName name="PY2_TOTAL_EQUITY" localSheetId="6">[22]Balance_General!#REF!</definedName>
    <definedName name="PY2_TOTAL_EQUITY">[22]Balance_General!#REF!</definedName>
    <definedName name="PY2_Trade_Payables" localSheetId="7">[22]Balance_General!#REF!</definedName>
    <definedName name="PY2_Trade_Payables" localSheetId="2">[22]Balance_General!#REF!</definedName>
    <definedName name="PY2_Trade_Payables" localSheetId="6">[22]Balance_General!#REF!</definedName>
    <definedName name="PY2_Trade_Payables">[22]Balance_General!#REF!</definedName>
    <definedName name="PY2_Weighted_Average" localSheetId="7">[22]Estado_Resultados!#REF!</definedName>
    <definedName name="PY2_Weighted_Average" localSheetId="2">[22]Estado_Resultados!#REF!</definedName>
    <definedName name="PY2_Weighted_Average" localSheetId="6">[22]Estado_Resultados!#REF!</definedName>
    <definedName name="PY2_Weighted_Average">[22]Estado_Resultados!#REF!</definedName>
    <definedName name="PY2_Working_Capital" localSheetId="7">[22]Estado_Resultados!#REF!</definedName>
    <definedName name="PY2_Working_Capital" localSheetId="2">[22]Estado_Resultados!#REF!</definedName>
    <definedName name="PY2_Working_Capital" localSheetId="6">[22]Estado_Resultados!#REF!</definedName>
    <definedName name="PY2_Working_Capital">[22]Estado_Resultados!#REF!</definedName>
    <definedName name="PY2_Year_Income_Statement" localSheetId="7">[22]Estado_Resultados!#REF!</definedName>
    <definedName name="PY2_Year_Income_Statement" localSheetId="2">[22]Estado_Resultados!#REF!</definedName>
    <definedName name="PY2_Year_Income_Statement" localSheetId="6">[22]Estado_Resultados!#REF!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7">#REF!</definedName>
    <definedName name="PY3_Intangible_Assets" localSheetId="2">#REF!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7">#REF!</definedName>
    <definedName name="PY3_Marketable_Sec" localSheetId="2">#REF!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7">#REF!</definedName>
    <definedName name="PY3_Other_Curr_Assets" localSheetId="2">#REF!</definedName>
    <definedName name="PY3_Other_Curr_Assets" localSheetId="6">#REF!</definedName>
    <definedName name="PY3_Other_Curr_Assets">#REF!</definedName>
    <definedName name="PY3_Other_Exp.">'[23]Income Statement'!$S$14</definedName>
    <definedName name="PY3_Other_LT_Assets" localSheetId="7">#REF!</definedName>
    <definedName name="PY3_Other_LT_Assets" localSheetId="2">#REF!</definedName>
    <definedName name="PY3_Other_LT_Assets" localSheetId="6">#REF!</definedName>
    <definedName name="PY3_Other_LT_Assets">#REF!</definedName>
    <definedName name="PY3_Other_LT_Liabilities" localSheetId="7">#REF!</definedName>
    <definedName name="PY3_Other_LT_Liabilities" localSheetId="2">#REF!</definedName>
    <definedName name="PY3_Other_LT_Liabilities" localSheetId="6">#REF!</definedName>
    <definedName name="PY3_Other_LT_Liabilities">#REF!</definedName>
    <definedName name="PY3_Preferred_Stock" localSheetId="7">#REF!</definedName>
    <definedName name="PY3_Preferred_Stock" localSheetId="2">#REF!</definedName>
    <definedName name="PY3_Preferred_Stock" localSheetId="6">#REF!</definedName>
    <definedName name="PY3_Preferred_Stock">#REF!</definedName>
    <definedName name="PY3_QUICK_ASSETS">'[21]Balance Sheet'!$P$11</definedName>
    <definedName name="PY3_Retained_Earnings" localSheetId="7">#REF!</definedName>
    <definedName name="PY3_Retained_Earnings" localSheetId="2">#REF!</definedName>
    <definedName name="PY3_Retained_Earnings" localSheetId="6">#REF!</definedName>
    <definedName name="PY3_Retained_Earnings">#REF!</definedName>
    <definedName name="PY3_Selling">'[23]Income Statement'!$S$13</definedName>
    <definedName name="PY3_Tangible_Assets" localSheetId="7">#REF!</definedName>
    <definedName name="PY3_Tangible_Assets" localSheetId="2">#REF!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7">#REF!</definedName>
    <definedName name="PY4_Intangible_Assets" localSheetId="2">#REF!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7">#REF!</definedName>
    <definedName name="PY4_Marketable_Sec" localSheetId="2">#REF!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7">#REF!</definedName>
    <definedName name="PY4_Other_Cur_Assets" localSheetId="2">#REF!</definedName>
    <definedName name="PY4_Other_Cur_Assets" localSheetId="6">#REF!</definedName>
    <definedName name="PY4_Other_Cur_Assets">#REF!</definedName>
    <definedName name="PY4_Other_Exp.">'[23]Income Statement'!$U$14</definedName>
    <definedName name="PY4_Other_LT_Assets" localSheetId="7">#REF!</definedName>
    <definedName name="PY4_Other_LT_Assets" localSheetId="2">#REF!</definedName>
    <definedName name="PY4_Other_LT_Assets" localSheetId="6">#REF!</definedName>
    <definedName name="PY4_Other_LT_Assets">#REF!</definedName>
    <definedName name="PY4_Other_LT_Liabilities" localSheetId="7">#REF!</definedName>
    <definedName name="PY4_Other_LT_Liabilities" localSheetId="2">#REF!</definedName>
    <definedName name="PY4_Other_LT_Liabilities" localSheetId="6">#REF!</definedName>
    <definedName name="PY4_Other_LT_Liabilities">#REF!</definedName>
    <definedName name="PY4_Preferred_Stock" localSheetId="7">#REF!</definedName>
    <definedName name="PY4_Preferred_Stock" localSheetId="2">#REF!</definedName>
    <definedName name="PY4_Preferred_Stock" localSheetId="6">#REF!</definedName>
    <definedName name="PY4_Preferred_Stock">#REF!</definedName>
    <definedName name="PY4_QUICK_ASSETS">'[21]Balance Sheet'!$Q$11</definedName>
    <definedName name="PY4_Retained_Earnings" localSheetId="7">#REF!</definedName>
    <definedName name="PY4_Retained_Earnings" localSheetId="2">#REF!</definedName>
    <definedName name="PY4_Retained_Earnings" localSheetId="6">#REF!</definedName>
    <definedName name="PY4_Retained_Earnings">#REF!</definedName>
    <definedName name="PY4_Selling">'[23]Income Statement'!$U$13</definedName>
    <definedName name="PY4_Tangible_Assets" localSheetId="7">#REF!</definedName>
    <definedName name="PY4_Tangible_Assets" localSheetId="2">#REF!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7">#REF!</definedName>
    <definedName name="PY5_Accounts_Receivable" localSheetId="2">#REF!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7">#REF!</definedName>
    <definedName name="PY5_Intangible_Assets" localSheetId="2">#REF!</definedName>
    <definedName name="PY5_Intangible_Assets" localSheetId="6">#REF!</definedName>
    <definedName name="PY5_Intangible_Assets">#REF!</definedName>
    <definedName name="PY5_Interest_Expense">'[21]Income Statement'!$W$19</definedName>
    <definedName name="PY5_Inventory" localSheetId="7">#REF!</definedName>
    <definedName name="PY5_Inventory" localSheetId="2">#REF!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7">#REF!</definedName>
    <definedName name="PY5_Marketable_Sec" localSheetId="2">#REF!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7">#REF!</definedName>
    <definedName name="PY5_Other_Curr_Assets" localSheetId="2">#REF!</definedName>
    <definedName name="PY5_Other_Curr_Assets" localSheetId="6">#REF!</definedName>
    <definedName name="PY5_Other_Curr_Assets">#REF!</definedName>
    <definedName name="PY5_Other_Exp.">'[23]Income Statement'!$W$14</definedName>
    <definedName name="PY5_Other_LT_Assets" localSheetId="7">#REF!</definedName>
    <definedName name="PY5_Other_LT_Assets" localSheetId="2">#REF!</definedName>
    <definedName name="PY5_Other_LT_Assets" localSheetId="6">#REF!</definedName>
    <definedName name="PY5_Other_LT_Assets">#REF!</definedName>
    <definedName name="PY5_Other_LT_Liabilities" localSheetId="7">#REF!</definedName>
    <definedName name="PY5_Other_LT_Liabilities" localSheetId="2">#REF!</definedName>
    <definedName name="PY5_Other_LT_Liabilities" localSheetId="6">#REF!</definedName>
    <definedName name="PY5_Other_LT_Liabilities">#REF!</definedName>
    <definedName name="PY5_Preferred_Stock" localSheetId="7">#REF!</definedName>
    <definedName name="PY5_Preferred_Stock" localSheetId="2">#REF!</definedName>
    <definedName name="PY5_Preferred_Stock" localSheetId="6">#REF!</definedName>
    <definedName name="PY5_Preferred_Stock">#REF!</definedName>
    <definedName name="PY5_QUICK_ASSETS">'[21]Balance Sheet'!$R$11</definedName>
    <definedName name="PY5_Retained_Earnings" localSheetId="7">#REF!</definedName>
    <definedName name="PY5_Retained_Earnings" localSheetId="2">#REF!</definedName>
    <definedName name="PY5_Retained_Earnings" localSheetId="6">#REF!</definedName>
    <definedName name="PY5_Retained_Earnings">#REF!</definedName>
    <definedName name="PY5_Selling">'[23]Income Statement'!$W$13</definedName>
    <definedName name="PY5_Tangible_Assets" localSheetId="7">#REF!</definedName>
    <definedName name="PY5_Tangible_Assets" localSheetId="2">#REF!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7">#REF!</definedName>
    <definedName name="QGPL_CLTESLB" localSheetId="2">#REF!</definedName>
    <definedName name="QGPL_CLTESLB" localSheetId="6">#REF!</definedName>
    <definedName name="QGPL_CLTESLB">#REF!</definedName>
    <definedName name="quarter" localSheetId="7">#REF!</definedName>
    <definedName name="quarter" localSheetId="2">#REF!</definedName>
    <definedName name="quarter" localSheetId="6">#REF!</definedName>
    <definedName name="quarter">#REF!</definedName>
    <definedName name="R_Factor" localSheetId="7">#REF!</definedName>
    <definedName name="R_Factor" localSheetId="2">#REF!</definedName>
    <definedName name="R_Factor" localSheetId="6">#REF!</definedName>
    <definedName name="R_Factor">#REF!</definedName>
    <definedName name="R_Factor_AR_Balance" localSheetId="7">#REF!</definedName>
    <definedName name="R_Factor_AR_Balance" localSheetId="2">#REF!</definedName>
    <definedName name="R_Factor_AR_Balance" localSheetId="6">#REF!</definedName>
    <definedName name="R_Factor_AR_Balance">#REF!</definedName>
    <definedName name="R_Factor_SRD" localSheetId="7">#REF!</definedName>
    <definedName name="R_Factor_SRD" localSheetId="2">#REF!</definedName>
    <definedName name="R_Factor_SRD" localSheetId="6">#REF!</definedName>
    <definedName name="R_Factor_SRD">#REF!</definedName>
    <definedName name="rdos" localSheetId="7">[36]BG!#REF!</definedName>
    <definedName name="rdos" localSheetId="2">[36]BG!#REF!</definedName>
    <definedName name="rdos" localSheetId="6">[36]BG!#REF!</definedName>
    <definedName name="rdos">[36]BG!#REF!</definedName>
    <definedName name="Residual_difference" localSheetId="7">'[9]Cálculo del Exceso'!#REF!</definedName>
    <definedName name="Residual_difference" localSheetId="2">'[9]Cálculo del Exceso'!#REF!</definedName>
    <definedName name="Residual_difference" localSheetId="6">'[9]Cálculo del Exceso'!#REF!</definedName>
    <definedName name="Residual_difference">'[9]Cálculo del Exceso'!#REF!</definedName>
    <definedName name="resumen" localSheetId="7" hidden="1">'[37]Sumaria de Confirmaciones'!#REF!</definedName>
    <definedName name="resumen" localSheetId="2" hidden="1">'[37]Sumaria de Confirmaciones'!#REF!</definedName>
    <definedName name="resumen" localSheetId="6" hidden="1">'[37]Sumaria de Confirmaciones'!#REF!</definedName>
    <definedName name="resumen" hidden="1">'[37]Sumaria de Confirmaciones'!#REF!</definedName>
    <definedName name="Ret_Allowance" localSheetId="7">#REF!</definedName>
    <definedName name="Ret_Allowance" localSheetId="2">#REF!</definedName>
    <definedName name="Ret_Allowance" localSheetId="6">#REF!</definedName>
    <definedName name="Ret_Allowance">#REF!</definedName>
    <definedName name="REUMEN" localSheetId="7">'[38]Cos-nue'!#REF!</definedName>
    <definedName name="REUMEN" localSheetId="2">'[38]Cos-nue'!#REF!</definedName>
    <definedName name="REUMEN" localSheetId="6">'[38]Cos-nue'!#REF!</definedName>
    <definedName name="REUMEN">'[38]Cos-nue'!#REF!</definedName>
    <definedName name="roie" localSheetId="7">#REF!</definedName>
    <definedName name="roie" localSheetId="2">#REF!</definedName>
    <definedName name="roie" localSheetId="6">#REF!</definedName>
    <definedName name="roie">#REF!</definedName>
    <definedName name="rr" localSheetId="7">[22]Estado_Resultados!#REF!</definedName>
    <definedName name="rr" localSheetId="2">[22]Estado_Resultados!#REF!</definedName>
    <definedName name="rr" localSheetId="6">[22]Estado_Resultados!#REF!</definedName>
    <definedName name="rr">[22]Estado_Resultados!#REF!</definedName>
    <definedName name="rt" localSheetId="7">#REF!</definedName>
    <definedName name="rt" localSheetId="2">#REF!</definedName>
    <definedName name="rt" localSheetId="6">#REF!</definedName>
    <definedName name="rt">#REF!</definedName>
    <definedName name="rte" localSheetId="7">#REF!</definedName>
    <definedName name="rte" localSheetId="2">#REF!</definedName>
    <definedName name="rte" localSheetId="6">#REF!</definedName>
    <definedName name="rte">#REF!</definedName>
    <definedName name="s">'[4]Income SAP N S H'!$B$180:$F$279</definedName>
    <definedName name="S_AcctDes" localSheetId="7">#REF!</definedName>
    <definedName name="S_AcctDes" localSheetId="2">#REF!</definedName>
    <definedName name="S_AcctDes" localSheetId="6">#REF!</definedName>
    <definedName name="S_AcctDes">#REF!</definedName>
    <definedName name="S_Adjust" localSheetId="7">#REF!</definedName>
    <definedName name="S_Adjust" localSheetId="2">#REF!</definedName>
    <definedName name="S_Adjust" localSheetId="6">#REF!</definedName>
    <definedName name="S_Adjust">#REF!</definedName>
    <definedName name="S_Adjust_Data">'[32]TB - BG'!$I$1:$I$32</definedName>
    <definedName name="S_Adjust_GT" localSheetId="7">'[32]TB - EERR'!#REF!</definedName>
    <definedName name="S_Adjust_GT" localSheetId="2">'[32]TB - EERR'!#REF!</definedName>
    <definedName name="S_Adjust_GT" localSheetId="6">'[32]TB - EERR'!#REF!</definedName>
    <definedName name="S_Adjust_GT">'[32]TB - EERR'!#REF!</definedName>
    <definedName name="S_AJE_Tot" localSheetId="7">#REF!</definedName>
    <definedName name="S_AJE_Tot" localSheetId="2">#REF!</definedName>
    <definedName name="S_AJE_Tot" localSheetId="6">#REF!</definedName>
    <definedName name="S_AJE_Tot">#REF!</definedName>
    <definedName name="S_AJE_Tot_Data">'[32]TB - BG'!$H$1:$H$32</definedName>
    <definedName name="S_AJE_Tot_GT" localSheetId="7">'[32]TB - EERR'!#REF!</definedName>
    <definedName name="S_AJE_Tot_GT" localSheetId="2">'[32]TB - EERR'!#REF!</definedName>
    <definedName name="S_AJE_Tot_GT" localSheetId="6">'[32]TB - EERR'!#REF!</definedName>
    <definedName name="S_AJE_Tot_GT">'[32]TB - EERR'!#REF!</definedName>
    <definedName name="S_CompNum" localSheetId="7">#REF!</definedName>
    <definedName name="S_CompNum" localSheetId="2">#REF!</definedName>
    <definedName name="S_CompNum" localSheetId="6">#REF!</definedName>
    <definedName name="S_CompNum">#REF!</definedName>
    <definedName name="S_CY_Beg" localSheetId="7">#REF!</definedName>
    <definedName name="S_CY_Beg" localSheetId="2">#REF!</definedName>
    <definedName name="S_CY_Beg" localSheetId="6">#REF!</definedName>
    <definedName name="S_CY_Beg">#REF!</definedName>
    <definedName name="S_CY_Beg_Data">'[32]TB - BG'!$F$1:$F$32</definedName>
    <definedName name="S_CY_Beg_GT" localSheetId="7">'[32]TB - EERR'!#REF!</definedName>
    <definedName name="S_CY_Beg_GT" localSheetId="2">'[32]TB - EERR'!#REF!</definedName>
    <definedName name="S_CY_Beg_GT" localSheetId="6">'[32]TB - EERR'!#REF!</definedName>
    <definedName name="S_CY_Beg_GT">'[32]TB - EERR'!#REF!</definedName>
    <definedName name="S_CY_End" localSheetId="7">#REF!</definedName>
    <definedName name="S_CY_End" localSheetId="2">#REF!</definedName>
    <definedName name="S_CY_End" localSheetId="6">#REF!</definedName>
    <definedName name="S_CY_End">#REF!</definedName>
    <definedName name="S_CY_End_Data">'[32]TB - BG'!$K$1:$K$32</definedName>
    <definedName name="S_CY_End_GT" localSheetId="7">'[32]TB - EERR'!#REF!</definedName>
    <definedName name="S_CY_End_GT" localSheetId="2">'[32]TB - EERR'!#REF!</definedName>
    <definedName name="S_CY_End_GT" localSheetId="6">'[32]TB - EERR'!#REF!</definedName>
    <definedName name="S_CY_End_GT">'[32]TB - EERR'!#REF!</definedName>
    <definedName name="S_Diff_Amt" localSheetId="7">#REF!</definedName>
    <definedName name="S_Diff_Amt" localSheetId="2">#REF!</definedName>
    <definedName name="S_Diff_Amt" localSheetId="6">#REF!</definedName>
    <definedName name="S_Diff_Amt">#REF!</definedName>
    <definedName name="S_Diff_Pct" localSheetId="7">#REF!</definedName>
    <definedName name="S_Diff_Pct" localSheetId="2">#REF!</definedName>
    <definedName name="S_Diff_Pct" localSheetId="6">#REF!</definedName>
    <definedName name="S_Diff_Pct">#REF!</definedName>
    <definedName name="S_GrpNum" localSheetId="7">#REF!</definedName>
    <definedName name="S_GrpNum" localSheetId="2">#REF!</definedName>
    <definedName name="S_GrpNum" localSheetId="6">#REF!</definedName>
    <definedName name="S_GrpNum">#REF!</definedName>
    <definedName name="S_Headings" localSheetId="7">#REF!</definedName>
    <definedName name="S_Headings" localSheetId="2">#REF!</definedName>
    <definedName name="S_Headings" localSheetId="6">#REF!</definedName>
    <definedName name="S_Headings">#REF!</definedName>
    <definedName name="S_KeyValue" localSheetId="7">#REF!</definedName>
    <definedName name="S_KeyValue" localSheetId="2">#REF!</definedName>
    <definedName name="S_KeyValue" localSheetId="6">#REF!</definedName>
    <definedName name="S_KeyValue">#REF!</definedName>
    <definedName name="S_PY_End" localSheetId="7">#REF!</definedName>
    <definedName name="S_PY_End" localSheetId="2">#REF!</definedName>
    <definedName name="S_PY_End" localSheetId="6">#REF!</definedName>
    <definedName name="S_PY_End">#REF!</definedName>
    <definedName name="S_PY_End_Data">'[32]TB - BG'!$M$1:$M$32</definedName>
    <definedName name="S_PY_End_GT" localSheetId="7">'[32]TB - EERR'!#REF!</definedName>
    <definedName name="S_PY_End_GT" localSheetId="2">'[32]TB - EERR'!#REF!</definedName>
    <definedName name="S_PY_End_GT" localSheetId="6">'[32]TB - EERR'!#REF!</definedName>
    <definedName name="S_PY_End_GT">'[32]TB - EERR'!#REF!</definedName>
    <definedName name="S_RJE_Tot" localSheetId="7">#REF!</definedName>
    <definedName name="S_RJE_Tot" localSheetId="2">#REF!</definedName>
    <definedName name="S_RJE_Tot" localSheetId="6">#REF!</definedName>
    <definedName name="S_RJE_Tot">#REF!</definedName>
    <definedName name="S_RJE_Tot_Data">'[32]TB - BG'!$J$1:$J$32</definedName>
    <definedName name="S_RJE_Tot_GT" localSheetId="7">'[32]TB - EERR'!#REF!</definedName>
    <definedName name="S_RJE_Tot_GT" localSheetId="2">'[32]TB - EERR'!#REF!</definedName>
    <definedName name="S_RJE_Tot_GT" localSheetId="6">'[32]TB - EERR'!#REF!</definedName>
    <definedName name="S_RJE_Tot_GT">'[32]TB - EERR'!#REF!</definedName>
    <definedName name="S_RowNum" localSheetId="7">#REF!</definedName>
    <definedName name="S_RowNum" localSheetId="2">#REF!</definedName>
    <definedName name="S_RowNum" localSheetId="6">#REF!</definedName>
    <definedName name="S_RowNum">#REF!</definedName>
    <definedName name="sad" localSheetId="7">'[9]Cálculo del Exceso'!#REF!</definedName>
    <definedName name="sad" localSheetId="2">'[9]Cálculo del Exceso'!#REF!</definedName>
    <definedName name="sad" localSheetId="6">'[9]Cálculo del Exceso'!#REF!</definedName>
    <definedName name="sad">'[9]Cálculo del Exceso'!#REF!</definedName>
    <definedName name="Sales" localSheetId="7">#REF!</definedName>
    <definedName name="Sales" localSheetId="2">#REF!</definedName>
    <definedName name="Sales" localSheetId="6">#REF!</definedName>
    <definedName name="Sales">#REF!</definedName>
    <definedName name="salesld" localSheetId="7">#REF!</definedName>
    <definedName name="salesld" localSheetId="2">#REF!</definedName>
    <definedName name="salesld" localSheetId="6">#REF!</definedName>
    <definedName name="salesld">#REF!</definedName>
    <definedName name="SalesPCS" localSheetId="7">#REF!</definedName>
    <definedName name="SalesPCS" localSheetId="2">#REF!</definedName>
    <definedName name="SalesPCS" localSheetId="6">#REF!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7" hidden="1">#REF!</definedName>
    <definedName name="sdfnlsd" localSheetId="2" hidden="1">#REF!</definedName>
    <definedName name="sdfnlsd" localSheetId="6" hidden="1">#REF!</definedName>
    <definedName name="sdfnlsd" hidden="1">#REF!</definedName>
    <definedName name="sectores" localSheetId="7">#REF!</definedName>
    <definedName name="sectores" localSheetId="2">#REF!</definedName>
    <definedName name="sectores" localSheetId="6">#REF!</definedName>
    <definedName name="sectores">#REF!</definedName>
    <definedName name="sedal" localSheetId="7">#REF!</definedName>
    <definedName name="sedal" localSheetId="2">#REF!</definedName>
    <definedName name="sedal" localSheetId="6">#REF!</definedName>
    <definedName name="sedal">#REF!</definedName>
    <definedName name="Selection_Remainder" localSheetId="7">#REF!</definedName>
    <definedName name="Selection_Remainder" localSheetId="2">#REF!</definedName>
    <definedName name="Selection_Remainder" localSheetId="6">#REF!</definedName>
    <definedName name="Selection_Remainder">#REF!</definedName>
    <definedName name="sku" localSheetId="7">#REF!</definedName>
    <definedName name="sku" localSheetId="2">#REF!</definedName>
    <definedName name="sku" localSheetId="6">#REF!</definedName>
    <definedName name="sku">#REF!</definedName>
    <definedName name="skus" localSheetId="7">#REF!</definedName>
    <definedName name="skus" localSheetId="2">#REF!</definedName>
    <definedName name="skus" localSheetId="6">#REF!</definedName>
    <definedName name="skus">#REF!</definedName>
    <definedName name="ss">'[4]Income SAP PCS'!$B$519:$D$616</definedName>
    <definedName name="Starting_Point" localSheetId="7">#REF!</definedName>
    <definedName name="Starting_Point" localSheetId="2">#REF!</definedName>
    <definedName name="Starting_Point" localSheetId="6">#REF!</definedName>
    <definedName name="Starting_Point">#REF!</definedName>
    <definedName name="STKDIARIO" localSheetId="7">#REF!</definedName>
    <definedName name="STKDIARIO" localSheetId="2">#REF!</definedName>
    <definedName name="STKDIARIO" localSheetId="6">#REF!</definedName>
    <definedName name="STKDIARIO">#REF!</definedName>
    <definedName name="STKDIARIOPX01" localSheetId="7">#REF!</definedName>
    <definedName name="STKDIARIOPX01" localSheetId="2">#REF!</definedName>
    <definedName name="STKDIARIOPX01" localSheetId="6">#REF!</definedName>
    <definedName name="STKDIARIOPX01">#REF!</definedName>
    <definedName name="STKDIARIOPX04" localSheetId="7">#REF!</definedName>
    <definedName name="STKDIARIOPX04" localSheetId="2">#REF!</definedName>
    <definedName name="STKDIARIOPX04" localSheetId="6">#REF!</definedName>
    <definedName name="STKDIARIOPX04">#REF!</definedName>
    <definedName name="Suma_de_ABR_U_3" localSheetId="7">#REF!</definedName>
    <definedName name="Suma_de_ABR_U_3" localSheetId="2">#REF!</definedName>
    <definedName name="Suma_de_ABR_U_3" localSheetId="6">#REF!</definedName>
    <definedName name="Suma_de_ABR_U_3">#REF!</definedName>
    <definedName name="SUMMARY" localSheetId="7">#REF!</definedName>
    <definedName name="SUMMARY" localSheetId="2">#REF!</definedName>
    <definedName name="SUMMARY" localSheetId="6">#REF!</definedName>
    <definedName name="SUMMARY">#REF!</definedName>
    <definedName name="super" localSheetId="7">#REF!</definedName>
    <definedName name="super" localSheetId="2">#REF!</definedName>
    <definedName name="super" localSheetId="6">#REF!</definedName>
    <definedName name="super">#REF!</definedName>
    <definedName name="t">'[4]Income SAP N S H'!$B$1183:$F$1277</definedName>
    <definedName name="tablasun" localSheetId="7">#REF!</definedName>
    <definedName name="tablasun" localSheetId="2">#REF!</definedName>
    <definedName name="tablasun" localSheetId="6">#REF!</definedName>
    <definedName name="tablasun">#REF!</definedName>
    <definedName name="TbPy530057" localSheetId="7">'[39]Rem.Pers.Superior'!#REF!</definedName>
    <definedName name="TbPy530057" localSheetId="2">'[39]Rem.Pers.Superior'!#REF!</definedName>
    <definedName name="TbPy530057" localSheetId="6">'[39]Rem.Pers.Superior'!#REF!</definedName>
    <definedName name="TbPy530057">'[39]Rem.Pers.Superior'!#REF!</definedName>
    <definedName name="TbPy530159" localSheetId="7">#REF!</definedName>
    <definedName name="TbPy530159" localSheetId="2">#REF!</definedName>
    <definedName name="TbPy530159" localSheetId="6">#REF!</definedName>
    <definedName name="TbPy530159">#REF!</definedName>
    <definedName name="Tech" localSheetId="7">#REF!</definedName>
    <definedName name="Tech" localSheetId="2">#REF!</definedName>
    <definedName name="Tech" localSheetId="6">#REF!</definedName>
    <definedName name="Tech">#REF!</definedName>
    <definedName name="techld" localSheetId="7">#REF!</definedName>
    <definedName name="techld" localSheetId="2">#REF!</definedName>
    <definedName name="techld" localSheetId="6">#REF!</definedName>
    <definedName name="techld">#REF!</definedName>
    <definedName name="TechPCS" localSheetId="7">#REF!</definedName>
    <definedName name="TechPCS" localSheetId="2">#REF!</definedName>
    <definedName name="TechPCS" localSheetId="6">#REF!</definedName>
    <definedName name="TechPCS">#REF!</definedName>
    <definedName name="tep">'[4]Income SAP PCS'!$B$1397:$E$1475</definedName>
    <definedName name="Test_de_Gastos_Mayores" localSheetId="7">#REF!</definedName>
    <definedName name="Test_de_Gastos_Mayores" localSheetId="2">#REF!</definedName>
    <definedName name="Test_de_Gastos_Mayores" localSheetId="6">#REF!</definedName>
    <definedName name="Test_de_Gastos_Mayores">#REF!</definedName>
    <definedName name="TEST0" localSheetId="7">#REF!</definedName>
    <definedName name="TEST0" localSheetId="2">#REF!</definedName>
    <definedName name="TEST0" localSheetId="6">#REF!</definedName>
    <definedName name="TEST0">#REF!</definedName>
    <definedName name="TEST1" localSheetId="7">#REF!</definedName>
    <definedName name="TEST1" localSheetId="2">#REF!</definedName>
    <definedName name="TEST1" localSheetId="6">#REF!</definedName>
    <definedName name="TEST1">#REF!</definedName>
    <definedName name="TEST10" localSheetId="7">#REF!</definedName>
    <definedName name="TEST10" localSheetId="2">#REF!</definedName>
    <definedName name="TEST10" localSheetId="6">#REF!</definedName>
    <definedName name="TEST10">#REF!</definedName>
    <definedName name="TEST11" localSheetId="7">#REF!</definedName>
    <definedName name="TEST11" localSheetId="2">#REF!</definedName>
    <definedName name="TEST11" localSheetId="6">#REF!</definedName>
    <definedName name="TEST11">#REF!</definedName>
    <definedName name="TEST12" localSheetId="7">#REF!</definedName>
    <definedName name="TEST12" localSheetId="2">#REF!</definedName>
    <definedName name="TEST12" localSheetId="6">#REF!</definedName>
    <definedName name="TEST12">#REF!</definedName>
    <definedName name="TEST13" localSheetId="7">#REF!</definedName>
    <definedName name="TEST13" localSheetId="2">#REF!</definedName>
    <definedName name="TEST13" localSheetId="6">#REF!</definedName>
    <definedName name="TEST13">#REF!</definedName>
    <definedName name="TEST14" localSheetId="7">#REF!</definedName>
    <definedName name="TEST14" localSheetId="2">#REF!</definedName>
    <definedName name="TEST14" localSheetId="6">#REF!</definedName>
    <definedName name="TEST14">#REF!</definedName>
    <definedName name="TEST15" localSheetId="7">#REF!</definedName>
    <definedName name="TEST15" localSheetId="2">#REF!</definedName>
    <definedName name="TEST15" localSheetId="6">#REF!</definedName>
    <definedName name="TEST15">#REF!</definedName>
    <definedName name="TEST16" localSheetId="7">#REF!</definedName>
    <definedName name="TEST16" localSheetId="2">#REF!</definedName>
    <definedName name="TEST16" localSheetId="6">#REF!</definedName>
    <definedName name="TEST16">#REF!</definedName>
    <definedName name="TEST17" localSheetId="7">#REF!</definedName>
    <definedName name="TEST17" localSheetId="2">#REF!</definedName>
    <definedName name="TEST17" localSheetId="6">#REF!</definedName>
    <definedName name="TEST17">#REF!</definedName>
    <definedName name="TEST18" localSheetId="7">#REF!</definedName>
    <definedName name="TEST18" localSheetId="2">#REF!</definedName>
    <definedName name="TEST18" localSheetId="6">#REF!</definedName>
    <definedName name="TEST18">#REF!</definedName>
    <definedName name="TEST19" localSheetId="7">#REF!</definedName>
    <definedName name="TEST19" localSheetId="2">#REF!</definedName>
    <definedName name="TEST19" localSheetId="6">#REF!</definedName>
    <definedName name="TEST19">#REF!</definedName>
    <definedName name="TEST2" localSheetId="7">'[40]21250000'!#REF!</definedName>
    <definedName name="TEST2" localSheetId="2">'[40]21250000'!#REF!</definedName>
    <definedName name="TEST2" localSheetId="6">'[40]21250000'!#REF!</definedName>
    <definedName name="TEST2">'[40]21250000'!#REF!</definedName>
    <definedName name="TEST20" localSheetId="7">#REF!</definedName>
    <definedName name="TEST20" localSheetId="2">#REF!</definedName>
    <definedName name="TEST20" localSheetId="6">#REF!</definedName>
    <definedName name="TEST20">#REF!</definedName>
    <definedName name="TEST21" localSheetId="7">#REF!</definedName>
    <definedName name="TEST21" localSheetId="2">#REF!</definedName>
    <definedName name="TEST21" localSheetId="6">#REF!</definedName>
    <definedName name="TEST21">#REF!</definedName>
    <definedName name="TEST22" localSheetId="7">#REF!</definedName>
    <definedName name="TEST22" localSheetId="2">#REF!</definedName>
    <definedName name="TEST22" localSheetId="6">#REF!</definedName>
    <definedName name="TEST22">#REF!</definedName>
    <definedName name="TEST23" localSheetId="7">#REF!</definedName>
    <definedName name="TEST23" localSheetId="2">#REF!</definedName>
    <definedName name="TEST23" localSheetId="6">#REF!</definedName>
    <definedName name="TEST23">#REF!</definedName>
    <definedName name="TEST24" localSheetId="7">#REF!</definedName>
    <definedName name="TEST24" localSheetId="2">#REF!</definedName>
    <definedName name="TEST24" localSheetId="6">#REF!</definedName>
    <definedName name="TEST24">#REF!</definedName>
    <definedName name="TEST25" localSheetId="7">#REF!</definedName>
    <definedName name="TEST25" localSheetId="2">#REF!</definedName>
    <definedName name="TEST25" localSheetId="6">#REF!</definedName>
    <definedName name="TEST25">#REF!</definedName>
    <definedName name="TEST26" localSheetId="7">#REF!</definedName>
    <definedName name="TEST26" localSheetId="2">#REF!</definedName>
    <definedName name="TEST26" localSheetId="6">#REF!</definedName>
    <definedName name="TEST26">#REF!</definedName>
    <definedName name="TEST27" localSheetId="7">#REF!</definedName>
    <definedName name="TEST27" localSheetId="2">#REF!</definedName>
    <definedName name="TEST27" localSheetId="6">#REF!</definedName>
    <definedName name="TEST27">#REF!</definedName>
    <definedName name="TEST28" localSheetId="7">#REF!</definedName>
    <definedName name="TEST28" localSheetId="2">#REF!</definedName>
    <definedName name="TEST28" localSheetId="6">#REF!</definedName>
    <definedName name="TEST28">#REF!</definedName>
    <definedName name="TEST29" localSheetId="7">#REF!</definedName>
    <definedName name="TEST29" localSheetId="2">#REF!</definedName>
    <definedName name="TEST29" localSheetId="6">#REF!</definedName>
    <definedName name="TEST29">#REF!</definedName>
    <definedName name="TEST3" localSheetId="7">'[1]21660100'!#REF!</definedName>
    <definedName name="TEST3" localSheetId="2">'[1]21660100'!#REF!</definedName>
    <definedName name="TEST3" localSheetId="6">'[1]21660100'!#REF!</definedName>
    <definedName name="TEST3">'[1]21660100'!#REF!</definedName>
    <definedName name="TEST30" localSheetId="7">#REF!</definedName>
    <definedName name="TEST30" localSheetId="2">#REF!</definedName>
    <definedName name="TEST30" localSheetId="6">#REF!</definedName>
    <definedName name="TEST30">#REF!</definedName>
    <definedName name="TEST31" localSheetId="7">#REF!</definedName>
    <definedName name="TEST31" localSheetId="2">#REF!</definedName>
    <definedName name="TEST31" localSheetId="6">#REF!</definedName>
    <definedName name="TEST31">#REF!</definedName>
    <definedName name="TEST32" localSheetId="7">#REF!</definedName>
    <definedName name="TEST32" localSheetId="2">#REF!</definedName>
    <definedName name="TEST32" localSheetId="6">#REF!</definedName>
    <definedName name="TEST32">#REF!</definedName>
    <definedName name="TEST33" localSheetId="7">#REF!</definedName>
    <definedName name="TEST33" localSheetId="2">#REF!</definedName>
    <definedName name="TEST33" localSheetId="6">#REF!</definedName>
    <definedName name="TEST33">#REF!</definedName>
    <definedName name="TEST34" localSheetId="7">#REF!</definedName>
    <definedName name="TEST34" localSheetId="2">#REF!</definedName>
    <definedName name="TEST34" localSheetId="6">#REF!</definedName>
    <definedName name="TEST34">#REF!</definedName>
    <definedName name="TEST35" localSheetId="7">#REF!</definedName>
    <definedName name="TEST35" localSheetId="2">#REF!</definedName>
    <definedName name="TEST35" localSheetId="6">#REF!</definedName>
    <definedName name="TEST35">#REF!</definedName>
    <definedName name="TEST36" localSheetId="7">#REF!</definedName>
    <definedName name="TEST36" localSheetId="2">#REF!</definedName>
    <definedName name="TEST36" localSheetId="6">#REF!</definedName>
    <definedName name="TEST36">#REF!</definedName>
    <definedName name="TEST4" localSheetId="7">'[1]21660100'!#REF!</definedName>
    <definedName name="TEST4" localSheetId="2">'[1]21660100'!#REF!</definedName>
    <definedName name="TEST4" localSheetId="6">'[1]21660100'!#REF!</definedName>
    <definedName name="TEST4">'[1]21660100'!#REF!</definedName>
    <definedName name="TEST5" localSheetId="7">'[1]21660100'!#REF!</definedName>
    <definedName name="TEST5" localSheetId="2">'[1]21660100'!#REF!</definedName>
    <definedName name="TEST5" localSheetId="6">'[1]21660100'!#REF!</definedName>
    <definedName name="TEST5">'[1]21660100'!#REF!</definedName>
    <definedName name="TEST6" localSheetId="7">#REF!</definedName>
    <definedName name="TEST6" localSheetId="2">#REF!</definedName>
    <definedName name="TEST6" localSheetId="6">#REF!</definedName>
    <definedName name="TEST6">#REF!</definedName>
    <definedName name="TEST7" localSheetId="7">#REF!</definedName>
    <definedName name="TEST7" localSheetId="2">#REF!</definedName>
    <definedName name="TEST7" localSheetId="6">#REF!</definedName>
    <definedName name="TEST7">#REF!</definedName>
    <definedName name="TEST8" localSheetId="7">#REF!</definedName>
    <definedName name="TEST8" localSheetId="2">#REF!</definedName>
    <definedName name="TEST8" localSheetId="6">#REF!</definedName>
    <definedName name="TEST8">#REF!</definedName>
    <definedName name="TEST9" localSheetId="7">#REF!</definedName>
    <definedName name="TEST9" localSheetId="2">#REF!</definedName>
    <definedName name="TEST9" localSheetId="6">#REF!</definedName>
    <definedName name="TEST9">#REF!</definedName>
    <definedName name="TESTHKEY" localSheetId="7">'[41]3210001'!#REF!</definedName>
    <definedName name="TESTHKEY" localSheetId="2">'[41]3210001'!#REF!</definedName>
    <definedName name="TESTHKEY" localSheetId="6">'[41]3210001'!#REF!</definedName>
    <definedName name="TESTHKEY">'[41]3210001'!#REF!</definedName>
    <definedName name="TESTKEYS" localSheetId="7">#REF!</definedName>
    <definedName name="TESTKEYS" localSheetId="2">#REF!</definedName>
    <definedName name="TESTKEYS" localSheetId="6">#REF!</definedName>
    <definedName name="TESTKEYS">#REF!</definedName>
    <definedName name="TESTVKEY" localSheetId="7">'[41]3210001'!#REF!</definedName>
    <definedName name="TESTVKEY" localSheetId="2">'[41]3210001'!#REF!</definedName>
    <definedName name="TESTVKEY" localSheetId="6">'[41]3210001'!#REF!</definedName>
    <definedName name="TESTVKEY">'[41]3210001'!#REF!</definedName>
    <definedName name="TextRefCopy1" localSheetId="7">#REF!</definedName>
    <definedName name="TextRefCopy1" localSheetId="2">#REF!</definedName>
    <definedName name="TextRefCopy1" localSheetId="6">#REF!</definedName>
    <definedName name="TextRefCopy1">#REF!</definedName>
    <definedName name="TextRefCopy10" localSheetId="7">#REF!</definedName>
    <definedName name="TextRefCopy10" localSheetId="2">#REF!</definedName>
    <definedName name="TextRefCopy10" localSheetId="6">#REF!</definedName>
    <definedName name="TextRefCopy10">#REF!</definedName>
    <definedName name="TextRefCopy100" localSheetId="7">#REF!</definedName>
    <definedName name="TextRefCopy100" localSheetId="2">#REF!</definedName>
    <definedName name="TextRefCopy100" localSheetId="6">#REF!</definedName>
    <definedName name="TextRefCopy100">#REF!</definedName>
    <definedName name="TextRefCopy102" localSheetId="7">#REF!</definedName>
    <definedName name="TextRefCopy102" localSheetId="2">#REF!</definedName>
    <definedName name="TextRefCopy102" localSheetId="6">#REF!</definedName>
    <definedName name="TextRefCopy102">#REF!</definedName>
    <definedName name="TextRefCopy103" localSheetId="7">#REF!</definedName>
    <definedName name="TextRefCopy103" localSheetId="2">#REF!</definedName>
    <definedName name="TextRefCopy103" localSheetId="6">#REF!</definedName>
    <definedName name="TextRefCopy103">#REF!</definedName>
    <definedName name="TextRefCopy104" localSheetId="7">#REF!</definedName>
    <definedName name="TextRefCopy104" localSheetId="2">#REF!</definedName>
    <definedName name="TextRefCopy104" localSheetId="6">#REF!</definedName>
    <definedName name="TextRefCopy104">#REF!</definedName>
    <definedName name="TextRefCopy105" localSheetId="7">#REF!</definedName>
    <definedName name="TextRefCopy105" localSheetId="2">#REF!</definedName>
    <definedName name="TextRefCopy105" localSheetId="6">#REF!</definedName>
    <definedName name="TextRefCopy105">#REF!</definedName>
    <definedName name="TextRefCopy106">[42]Sumaria!$M$27</definedName>
    <definedName name="TextRefCopy107" localSheetId="7">#REF!</definedName>
    <definedName name="TextRefCopy107" localSheetId="2">#REF!</definedName>
    <definedName name="TextRefCopy107" localSheetId="6">#REF!</definedName>
    <definedName name="TextRefCopy107">#REF!</definedName>
    <definedName name="TextRefCopy108" localSheetId="7">#REF!</definedName>
    <definedName name="TextRefCopy108" localSheetId="2">#REF!</definedName>
    <definedName name="TextRefCopy108" localSheetId="6">#REF!</definedName>
    <definedName name="TextRefCopy108">#REF!</definedName>
    <definedName name="TextRefCopy109" localSheetId="7">#REF!</definedName>
    <definedName name="TextRefCopy109" localSheetId="2">#REF!</definedName>
    <definedName name="TextRefCopy109" localSheetId="6">#REF!</definedName>
    <definedName name="TextRefCopy109">#REF!</definedName>
    <definedName name="TextRefCopy11">'[43]Analítico de ventas'!$D$47</definedName>
    <definedName name="TextRefCopy111" localSheetId="7">#REF!</definedName>
    <definedName name="TextRefCopy111" localSheetId="2">#REF!</definedName>
    <definedName name="TextRefCopy111" localSheetId="6">#REF!</definedName>
    <definedName name="TextRefCopy111">#REF!</definedName>
    <definedName name="TextRefCopy112" localSheetId="7">#REF!</definedName>
    <definedName name="TextRefCopy112" localSheetId="2">#REF!</definedName>
    <definedName name="TextRefCopy112" localSheetId="6">#REF!</definedName>
    <definedName name="TextRefCopy112">#REF!</definedName>
    <definedName name="TextRefCopy113" localSheetId="7">#REF!</definedName>
    <definedName name="TextRefCopy113" localSheetId="2">#REF!</definedName>
    <definedName name="TextRefCopy113" localSheetId="6">#REF!</definedName>
    <definedName name="TextRefCopy113">#REF!</definedName>
    <definedName name="TextRefCopy114" localSheetId="7">#REF!</definedName>
    <definedName name="TextRefCopy114" localSheetId="2">#REF!</definedName>
    <definedName name="TextRefCopy114" localSheetId="6">#REF!</definedName>
    <definedName name="TextRefCopy114">#REF!</definedName>
    <definedName name="TextRefCopy116" localSheetId="7">#REF!</definedName>
    <definedName name="TextRefCopy116" localSheetId="2">#REF!</definedName>
    <definedName name="TextRefCopy116" localSheetId="6">#REF!</definedName>
    <definedName name="TextRefCopy116">#REF!</definedName>
    <definedName name="TextRefCopy118" localSheetId="7">#REF!</definedName>
    <definedName name="TextRefCopy118" localSheetId="2">#REF!</definedName>
    <definedName name="TextRefCopy118" localSheetId="6">#REF!</definedName>
    <definedName name="TextRefCopy118">#REF!</definedName>
    <definedName name="TextRefCopy119" localSheetId="7">#REF!</definedName>
    <definedName name="TextRefCopy119" localSheetId="2">#REF!</definedName>
    <definedName name="TextRefCopy119" localSheetId="6">#REF!</definedName>
    <definedName name="TextRefCopy119">#REF!</definedName>
    <definedName name="TextRefCopy12" localSheetId="7">'[44]BG '!#REF!</definedName>
    <definedName name="TextRefCopy12" localSheetId="2">'[44]BG '!#REF!</definedName>
    <definedName name="TextRefCopy12" localSheetId="6">'[44]BG '!#REF!</definedName>
    <definedName name="TextRefCopy12">'[44]BG '!#REF!</definedName>
    <definedName name="TextRefCopy120" localSheetId="7">#REF!</definedName>
    <definedName name="TextRefCopy120" localSheetId="2">#REF!</definedName>
    <definedName name="TextRefCopy120" localSheetId="6">#REF!</definedName>
    <definedName name="TextRefCopy120">#REF!</definedName>
    <definedName name="TextRefCopy121" localSheetId="7">#REF!</definedName>
    <definedName name="TextRefCopy121" localSheetId="2">#REF!</definedName>
    <definedName name="TextRefCopy121" localSheetId="6">#REF!</definedName>
    <definedName name="TextRefCopy121">#REF!</definedName>
    <definedName name="TextRefCopy122" localSheetId="7">#REF!</definedName>
    <definedName name="TextRefCopy122" localSheetId="2">#REF!</definedName>
    <definedName name="TextRefCopy122" localSheetId="6">#REF!</definedName>
    <definedName name="TextRefCopy122">#REF!</definedName>
    <definedName name="TextRefCopy123" localSheetId="7">#REF!</definedName>
    <definedName name="TextRefCopy123" localSheetId="2">#REF!</definedName>
    <definedName name="TextRefCopy123" localSheetId="6">#REF!</definedName>
    <definedName name="TextRefCopy123">#REF!</definedName>
    <definedName name="TextRefCopy127" localSheetId="7">#REF!</definedName>
    <definedName name="TextRefCopy127" localSheetId="2">#REF!</definedName>
    <definedName name="TextRefCopy127" localSheetId="6">#REF!</definedName>
    <definedName name="TextRefCopy127">#REF!</definedName>
    <definedName name="TextRefCopy128">'[45]Análisis Gs. al 30.06.08'!$E$27</definedName>
    <definedName name="TextRefCopy129">'[45]Análisis Gs. al 30.06.08'!$E$26</definedName>
    <definedName name="TextRefCopy13" localSheetId="7">'[44]BG '!#REF!</definedName>
    <definedName name="TextRefCopy13" localSheetId="2">'[44]BG '!#REF!</definedName>
    <definedName name="TextRefCopy13" localSheetId="6">'[44]BG '!#REF!</definedName>
    <definedName name="TextRefCopy13">'[44]BG '!#REF!</definedName>
    <definedName name="TextRefCopy14" localSheetId="7">'[44]BG '!#REF!</definedName>
    <definedName name="TextRefCopy14" localSheetId="2">'[44]BG '!#REF!</definedName>
    <definedName name="TextRefCopy14" localSheetId="6">'[44]BG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7">'[44]BG '!#REF!</definedName>
    <definedName name="TextRefCopy15" localSheetId="2">'[44]BG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7">'[44]BG '!#REF!</definedName>
    <definedName name="TextRefCopy16" localSheetId="2">'[44]BG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7">#REF!</definedName>
    <definedName name="TextRefCopy169" localSheetId="2">#REF!</definedName>
    <definedName name="TextRefCopy169" localSheetId="6">#REF!</definedName>
    <definedName name="TextRefCopy169">#REF!</definedName>
    <definedName name="TextRefCopy17" localSheetId="7">'[44]BG '!#REF!</definedName>
    <definedName name="TextRefCopy17" localSheetId="2">'[44]BG '!#REF!</definedName>
    <definedName name="TextRefCopy17" localSheetId="6">'[44]BG '!#REF!</definedName>
    <definedName name="TextRefCopy17">'[44]BG '!#REF!</definedName>
    <definedName name="TextRefCopy171" localSheetId="7">#REF!</definedName>
    <definedName name="TextRefCopy171" localSheetId="2">#REF!</definedName>
    <definedName name="TextRefCopy171" localSheetId="6">#REF!</definedName>
    <definedName name="TextRefCopy171">#REF!</definedName>
    <definedName name="TextRefCopy172" localSheetId="7">#REF!</definedName>
    <definedName name="TextRefCopy172" localSheetId="2">#REF!</definedName>
    <definedName name="TextRefCopy172" localSheetId="6">#REF!</definedName>
    <definedName name="TextRefCopy172">#REF!</definedName>
    <definedName name="TextRefCopy173" localSheetId="7">#REF!</definedName>
    <definedName name="TextRefCopy173" localSheetId="2">#REF!</definedName>
    <definedName name="TextRefCopy173" localSheetId="6">#REF!</definedName>
    <definedName name="TextRefCopy173">#REF!</definedName>
    <definedName name="TextRefCopy175" localSheetId="7">#REF!</definedName>
    <definedName name="TextRefCopy175" localSheetId="2">#REF!</definedName>
    <definedName name="TextRefCopy175" localSheetId="6">#REF!</definedName>
    <definedName name="TextRefCopy175">#REF!</definedName>
    <definedName name="TextRefCopy177" localSheetId="7">#REF!</definedName>
    <definedName name="TextRefCopy177" localSheetId="2">#REF!</definedName>
    <definedName name="TextRefCopy177" localSheetId="6">#REF!</definedName>
    <definedName name="TextRefCopy177">#REF!</definedName>
    <definedName name="TextRefCopy178" localSheetId="7">#REF!</definedName>
    <definedName name="TextRefCopy178" localSheetId="2">#REF!</definedName>
    <definedName name="TextRefCopy178" localSheetId="6">#REF!</definedName>
    <definedName name="TextRefCopy178">#REF!</definedName>
    <definedName name="TextRefCopy18" localSheetId="7">'[44]BG '!#REF!</definedName>
    <definedName name="TextRefCopy18" localSheetId="2">'[44]BG '!#REF!</definedName>
    <definedName name="TextRefCopy18" localSheetId="6">'[44]BG '!#REF!</definedName>
    <definedName name="TextRefCopy18">'[44]BG '!#REF!</definedName>
    <definedName name="TextRefCopy19" localSheetId="7">'[44]BG '!#REF!</definedName>
    <definedName name="TextRefCopy19" localSheetId="2">'[44]BG '!#REF!</definedName>
    <definedName name="TextRefCopy19" localSheetId="6">'[44]BG '!#REF!</definedName>
    <definedName name="TextRefCopy19">'[44]BG '!#REF!</definedName>
    <definedName name="TextRefCopy2" localSheetId="7">[46]BG2007!#REF!</definedName>
    <definedName name="TextRefCopy2" localSheetId="2">[46]BG2007!#REF!</definedName>
    <definedName name="TextRefCopy2" localSheetId="6">[46]BG2007!#REF!</definedName>
    <definedName name="TextRefCopy2">[46]BG2007!#REF!</definedName>
    <definedName name="TextRefCopy20" localSheetId="7">'[44]BG '!#REF!</definedName>
    <definedName name="TextRefCopy20" localSheetId="2">'[44]BG '!#REF!</definedName>
    <definedName name="TextRefCopy20" localSheetId="6">'[44]BG '!#REF!</definedName>
    <definedName name="TextRefCopy20">'[44]BG '!#REF!</definedName>
    <definedName name="TextRefCopy21" localSheetId="7">'[44]BG '!#REF!</definedName>
    <definedName name="TextRefCopy21" localSheetId="2">'[44]BG '!#REF!</definedName>
    <definedName name="TextRefCopy21" localSheetId="6">'[44]BG '!#REF!</definedName>
    <definedName name="TextRefCopy21">'[44]BG '!#REF!</definedName>
    <definedName name="TextRefCopy22" localSheetId="7">'[44]BG '!#REF!</definedName>
    <definedName name="TextRefCopy22" localSheetId="2">'[44]BG '!#REF!</definedName>
    <definedName name="TextRefCopy22" localSheetId="6">'[44]BG '!#REF!</definedName>
    <definedName name="TextRefCopy22">'[44]BG '!#REF!</definedName>
    <definedName name="TextRefCopy23" localSheetId="7">'[44]BG '!#REF!</definedName>
    <definedName name="TextRefCopy23" localSheetId="2">'[44]BG '!#REF!</definedName>
    <definedName name="TextRefCopy23" localSheetId="6">'[44]BG '!#REF!</definedName>
    <definedName name="TextRefCopy23">'[44]BG '!#REF!</definedName>
    <definedName name="TextRefCopy24" localSheetId="7">'[44]BG '!#REF!</definedName>
    <definedName name="TextRefCopy24" localSheetId="2">'[44]BG '!#REF!</definedName>
    <definedName name="TextRefCopy24" localSheetId="6">'[44]BG '!#REF!</definedName>
    <definedName name="TextRefCopy24">'[44]BG '!#REF!</definedName>
    <definedName name="TextRefCopy25" localSheetId="7">'[44]EERR '!#REF!</definedName>
    <definedName name="TextRefCopy25" localSheetId="2">'[44]EERR '!#REF!</definedName>
    <definedName name="TextRefCopy25" localSheetId="6">'[44]EERR '!#REF!</definedName>
    <definedName name="TextRefCopy25">'[44]EERR '!#REF!</definedName>
    <definedName name="TextRefCopy26" localSheetId="7">'[44]EERR '!#REF!</definedName>
    <definedName name="TextRefCopy26" localSheetId="2">'[44]EERR '!#REF!</definedName>
    <definedName name="TextRefCopy26" localSheetId="6">'[44]EERR '!#REF!</definedName>
    <definedName name="TextRefCopy26">'[44]EERR '!#REF!</definedName>
    <definedName name="TextRefCopy27" localSheetId="7">'[44]EERR '!#REF!</definedName>
    <definedName name="TextRefCopy27" localSheetId="2">'[44]EERR '!#REF!</definedName>
    <definedName name="TextRefCopy27" localSheetId="6">'[44]EERR '!#REF!</definedName>
    <definedName name="TextRefCopy27">'[44]EERR '!#REF!</definedName>
    <definedName name="TextRefCopy28" localSheetId="7">'[44]EERR '!#REF!</definedName>
    <definedName name="TextRefCopy28" localSheetId="2">'[44]EERR '!#REF!</definedName>
    <definedName name="TextRefCopy28" localSheetId="6">'[44]EERR '!#REF!</definedName>
    <definedName name="TextRefCopy28">'[44]EERR '!#REF!</definedName>
    <definedName name="TextRefCopy29" localSheetId="7">#REF!</definedName>
    <definedName name="TextRefCopy29" localSheetId="2">#REF!</definedName>
    <definedName name="TextRefCopy29" localSheetId="6">#REF!</definedName>
    <definedName name="TextRefCopy29">#REF!</definedName>
    <definedName name="TextRefCopy3" localSheetId="7">#REF!</definedName>
    <definedName name="TextRefCopy3" localSheetId="2">#REF!</definedName>
    <definedName name="TextRefCopy3" localSheetId="6">#REF!</definedName>
    <definedName name="TextRefCopy3">#REF!</definedName>
    <definedName name="TextRefCopy30" localSheetId="7">#REF!</definedName>
    <definedName name="TextRefCopy30" localSheetId="2">#REF!</definedName>
    <definedName name="TextRefCopy30" localSheetId="6">#REF!</definedName>
    <definedName name="TextRefCopy30">#REF!</definedName>
    <definedName name="TextRefCopy31" localSheetId="7">#REF!</definedName>
    <definedName name="TextRefCopy31" localSheetId="2">#REF!</definedName>
    <definedName name="TextRefCopy31" localSheetId="6">#REF!</definedName>
    <definedName name="TextRefCopy31">#REF!</definedName>
    <definedName name="TextRefCopy32" localSheetId="7">#REF!</definedName>
    <definedName name="TextRefCopy32" localSheetId="2">#REF!</definedName>
    <definedName name="TextRefCopy32" localSheetId="6">#REF!</definedName>
    <definedName name="TextRefCopy32">#REF!</definedName>
    <definedName name="TextRefCopy33" localSheetId="7">'[44]EERR '!#REF!</definedName>
    <definedName name="TextRefCopy33" localSheetId="2">'[44]EERR '!#REF!</definedName>
    <definedName name="TextRefCopy33" localSheetId="6">'[44]EERR '!#REF!</definedName>
    <definedName name="TextRefCopy33">'[44]EERR '!#REF!</definedName>
    <definedName name="TextRefCopy34" localSheetId="7">'[44]EERR '!#REF!</definedName>
    <definedName name="TextRefCopy34" localSheetId="2">'[44]EERR '!#REF!</definedName>
    <definedName name="TextRefCopy34" localSheetId="6">'[44]EERR '!#REF!</definedName>
    <definedName name="TextRefCopy34">'[44]EERR '!#REF!</definedName>
    <definedName name="TextRefCopy35" localSheetId="7">#REF!</definedName>
    <definedName name="TextRefCopy35" localSheetId="2">#REF!</definedName>
    <definedName name="TextRefCopy35" localSheetId="6">#REF!</definedName>
    <definedName name="TextRefCopy35">#REF!</definedName>
    <definedName name="TextRefCopy36" localSheetId="7">'[44]EERR '!#REF!</definedName>
    <definedName name="TextRefCopy36" localSheetId="2">'[44]EERR '!#REF!</definedName>
    <definedName name="TextRefCopy36" localSheetId="6">'[44]EERR '!#REF!</definedName>
    <definedName name="TextRefCopy36">'[44]EERR '!#REF!</definedName>
    <definedName name="TextRefCopy37" localSheetId="7">#REF!</definedName>
    <definedName name="TextRefCopy37" localSheetId="2">#REF!</definedName>
    <definedName name="TextRefCopy37" localSheetId="6">#REF!</definedName>
    <definedName name="TextRefCopy37">#REF!</definedName>
    <definedName name="TextRefCopy38" localSheetId="7">#REF!</definedName>
    <definedName name="TextRefCopy38" localSheetId="2">#REF!</definedName>
    <definedName name="TextRefCopy38" localSheetId="6">#REF!</definedName>
    <definedName name="TextRefCopy38">#REF!</definedName>
    <definedName name="TextRefCopy39" localSheetId="7">#REF!</definedName>
    <definedName name="TextRefCopy39" localSheetId="2">#REF!</definedName>
    <definedName name="TextRefCopy39" localSheetId="6">#REF!</definedName>
    <definedName name="TextRefCopy39">#REF!</definedName>
    <definedName name="TextRefCopy4" localSheetId="7">#REF!</definedName>
    <definedName name="TextRefCopy4" localSheetId="2">#REF!</definedName>
    <definedName name="TextRefCopy4" localSheetId="6">#REF!</definedName>
    <definedName name="TextRefCopy4">#REF!</definedName>
    <definedName name="TextRefCopy40" localSheetId="7">'[47]Reproceso interes'!#REF!</definedName>
    <definedName name="TextRefCopy40" localSheetId="2">'[47]Reproceso interes'!#REF!</definedName>
    <definedName name="TextRefCopy40" localSheetId="6">'[47]Reproceso interes'!#REF!</definedName>
    <definedName name="TextRefCopy40">'[47]Reproceso interes'!#REF!</definedName>
    <definedName name="TextRefCopy41" localSheetId="7">#REF!</definedName>
    <definedName name="TextRefCopy41" localSheetId="2">#REF!</definedName>
    <definedName name="TextRefCopy41" localSheetId="6">#REF!</definedName>
    <definedName name="TextRefCopy41">#REF!</definedName>
    <definedName name="TextRefCopy42" localSheetId="7">#REF!</definedName>
    <definedName name="TextRefCopy42" localSheetId="2">#REF!</definedName>
    <definedName name="TextRefCopy42" localSheetId="6">#REF!</definedName>
    <definedName name="TextRefCopy42">#REF!</definedName>
    <definedName name="TextRefCopy43" localSheetId="7">'[48]Anal. Part. Conc.'!#REF!</definedName>
    <definedName name="TextRefCopy43" localSheetId="2">'[48]Anal. Part. Conc.'!#REF!</definedName>
    <definedName name="TextRefCopy43" localSheetId="6">'[48]Anal. Part. Conc.'!#REF!</definedName>
    <definedName name="TextRefCopy43">'[48]Anal. Part. Conc.'!#REF!</definedName>
    <definedName name="TextRefCopy44" localSheetId="7">#REF!</definedName>
    <definedName name="TextRefCopy44" localSheetId="2">#REF!</definedName>
    <definedName name="TextRefCopy44" localSheetId="6">#REF!</definedName>
    <definedName name="TextRefCopy44">#REF!</definedName>
    <definedName name="TextRefCopy45" localSheetId="7">'[48]Anal. Part. Conc.'!#REF!</definedName>
    <definedName name="TextRefCopy45" localSheetId="2">'[48]Anal. Part. Conc.'!#REF!</definedName>
    <definedName name="TextRefCopy45" localSheetId="6">'[48]Anal. Part. Conc.'!#REF!</definedName>
    <definedName name="TextRefCopy45">'[48]Anal. Part. Conc.'!#REF!</definedName>
    <definedName name="TextRefCopy46" localSheetId="7">#REF!</definedName>
    <definedName name="TextRefCopy46" localSheetId="2">#REF!</definedName>
    <definedName name="TextRefCopy46" localSheetId="6">#REF!</definedName>
    <definedName name="TextRefCopy46">#REF!</definedName>
    <definedName name="TextRefCopy47" localSheetId="7">'[47]Reproceso interes'!#REF!</definedName>
    <definedName name="TextRefCopy47" localSheetId="2">'[47]Reproceso interes'!#REF!</definedName>
    <definedName name="TextRefCopy47" localSheetId="6">'[47]Reproceso interes'!#REF!</definedName>
    <definedName name="TextRefCopy47">'[47]Reproceso interes'!#REF!</definedName>
    <definedName name="TextRefCopy48" localSheetId="7">'[47]Reproceso interes'!#REF!</definedName>
    <definedName name="TextRefCopy48" localSheetId="2">'[47]Reproceso interes'!#REF!</definedName>
    <definedName name="TextRefCopy48" localSheetId="6">'[47]Reproceso interes'!#REF!</definedName>
    <definedName name="TextRefCopy48">'[47]Reproceso interes'!#REF!</definedName>
    <definedName name="TextRefCopy49" localSheetId="7">'[47]Reproceso interes'!#REF!</definedName>
    <definedName name="TextRefCopy49" localSheetId="2">'[47]Reproceso interes'!#REF!</definedName>
    <definedName name="TextRefCopy49" localSheetId="6">'[47]Reproceso interes'!#REF!</definedName>
    <definedName name="TextRefCopy49">'[47]Reproceso interes'!#REF!</definedName>
    <definedName name="TextRefCopy5" localSheetId="7">'[49]Detallado 2007'!#REF!</definedName>
    <definedName name="TextRefCopy5" localSheetId="2">'[49]Detallado 2007'!#REF!</definedName>
    <definedName name="TextRefCopy5" localSheetId="6">'[49]Detallado 2007'!#REF!</definedName>
    <definedName name="TextRefCopy5">'[49]Detallado 2007'!#REF!</definedName>
    <definedName name="TextRefCopy50" localSheetId="7">'[47]Reproceso interes'!#REF!</definedName>
    <definedName name="TextRefCopy50" localSheetId="2">'[47]Reproceso interes'!#REF!</definedName>
    <definedName name="TextRefCopy50" localSheetId="6">'[47]Reproceso interes'!#REF!</definedName>
    <definedName name="TextRefCopy50">'[47]Reproceso interes'!#REF!</definedName>
    <definedName name="TextRefCopy51" localSheetId="7">'[47]Reproceso interes'!#REF!</definedName>
    <definedName name="TextRefCopy51" localSheetId="2">'[47]Reproceso interes'!#REF!</definedName>
    <definedName name="TextRefCopy51" localSheetId="6">'[47]Reproceso interes'!#REF!</definedName>
    <definedName name="TextRefCopy51">'[47]Reproceso interes'!#REF!</definedName>
    <definedName name="TextRefCopy52" localSheetId="7">'[47]Reproceso interes'!#REF!</definedName>
    <definedName name="TextRefCopy52" localSheetId="2">'[47]Reproceso interes'!#REF!</definedName>
    <definedName name="TextRefCopy52" localSheetId="6">'[47]Reproceso interes'!#REF!</definedName>
    <definedName name="TextRefCopy52">'[47]Reproceso interes'!#REF!</definedName>
    <definedName name="TextRefCopy53" localSheetId="7">#REF!</definedName>
    <definedName name="TextRefCopy53" localSheetId="2">#REF!</definedName>
    <definedName name="TextRefCopy53" localSheetId="6">#REF!</definedName>
    <definedName name="TextRefCopy53">#REF!</definedName>
    <definedName name="TextRefCopy54" localSheetId="7">#REF!</definedName>
    <definedName name="TextRefCopy54" localSheetId="2">#REF!</definedName>
    <definedName name="TextRefCopy54" localSheetId="6">#REF!</definedName>
    <definedName name="TextRefCopy54">#REF!</definedName>
    <definedName name="TextRefCopy55" localSheetId="7">#REF!</definedName>
    <definedName name="TextRefCopy55" localSheetId="2">#REF!</definedName>
    <definedName name="TextRefCopy55" localSheetId="6">#REF!</definedName>
    <definedName name="TextRefCopy55">#REF!</definedName>
    <definedName name="TextRefCopy56" localSheetId="7">#REF!</definedName>
    <definedName name="TextRefCopy56" localSheetId="2">#REF!</definedName>
    <definedName name="TextRefCopy56" localSheetId="6">#REF!</definedName>
    <definedName name="TextRefCopy56">#REF!</definedName>
    <definedName name="TextRefCopy57" localSheetId="7">[47]Resumen!#REF!</definedName>
    <definedName name="TextRefCopy57" localSheetId="2">[47]Resumen!#REF!</definedName>
    <definedName name="TextRefCopy57" localSheetId="6">[47]Resumen!#REF!</definedName>
    <definedName name="TextRefCopy57">[47]Resumen!#REF!</definedName>
    <definedName name="TextRefCopy58" localSheetId="7">'[47]Reproceso interes'!#REF!</definedName>
    <definedName name="TextRefCopy58" localSheetId="2">'[47]Reproceso interes'!#REF!</definedName>
    <definedName name="TextRefCopy58" localSheetId="6">'[47]Reproceso interes'!#REF!</definedName>
    <definedName name="TextRefCopy58">'[47]Reproceso interes'!#REF!</definedName>
    <definedName name="TextRefCopy59" localSheetId="7">'[47]Reproceso interes'!#REF!</definedName>
    <definedName name="TextRefCopy59" localSheetId="2">'[47]Reproceso interes'!#REF!</definedName>
    <definedName name="TextRefCopy59" localSheetId="6">'[47]Reproceso interes'!#REF!</definedName>
    <definedName name="TextRefCopy59">'[47]Reproceso interes'!#REF!</definedName>
    <definedName name="TextRefCopy6" localSheetId="7">#REF!</definedName>
    <definedName name="TextRefCopy6" localSheetId="2">#REF!</definedName>
    <definedName name="TextRefCopy6" localSheetId="6">#REF!</definedName>
    <definedName name="TextRefCopy6">#REF!</definedName>
    <definedName name="TextRefCopy60" localSheetId="7">'[47]Reproceso interes'!#REF!</definedName>
    <definedName name="TextRefCopy60" localSheetId="2">'[47]Reproceso interes'!#REF!</definedName>
    <definedName name="TextRefCopy60" localSheetId="6">'[47]Reproceso interes'!#REF!</definedName>
    <definedName name="TextRefCopy60">'[47]Reproceso interes'!#REF!</definedName>
    <definedName name="TextRefCopy61" localSheetId="7">'[47]Reproceso interes'!#REF!</definedName>
    <definedName name="TextRefCopy61" localSheetId="2">'[47]Reproceso interes'!#REF!</definedName>
    <definedName name="TextRefCopy61" localSheetId="6">'[47]Reproceso interes'!#REF!</definedName>
    <definedName name="TextRefCopy61">'[47]Reproceso interes'!#REF!</definedName>
    <definedName name="TextRefCopy62" localSheetId="7">'[47]Reproceso interes'!#REF!</definedName>
    <definedName name="TextRefCopy62" localSheetId="2">'[47]Reproceso interes'!#REF!</definedName>
    <definedName name="TextRefCopy62" localSheetId="6">'[47]Reproceso interes'!#REF!</definedName>
    <definedName name="TextRefCopy62">'[47]Reproceso interes'!#REF!</definedName>
    <definedName name="TextRefCopy63" localSheetId="7">#REF!</definedName>
    <definedName name="TextRefCopy63" localSheetId="2">#REF!</definedName>
    <definedName name="TextRefCopy63" localSheetId="6">#REF!</definedName>
    <definedName name="TextRefCopy63">#REF!</definedName>
    <definedName name="TextRefCopy64" localSheetId="7">[50]Análisis!#REF!</definedName>
    <definedName name="TextRefCopy64" localSheetId="2">[50]Análisis!#REF!</definedName>
    <definedName name="TextRefCopy64" localSheetId="6">[50]Análisis!#REF!</definedName>
    <definedName name="TextRefCopy64">[50]Análisis!#REF!</definedName>
    <definedName name="TextRefCopy65" localSheetId="7">#REF!</definedName>
    <definedName name="TextRefCopy65" localSheetId="2">#REF!</definedName>
    <definedName name="TextRefCopy65" localSheetId="6">#REF!</definedName>
    <definedName name="TextRefCopy65">#REF!</definedName>
    <definedName name="TextRefCopy66" localSheetId="7">#REF!</definedName>
    <definedName name="TextRefCopy66" localSheetId="2">#REF!</definedName>
    <definedName name="TextRefCopy66" localSheetId="6">#REF!</definedName>
    <definedName name="TextRefCopy66">#REF!</definedName>
    <definedName name="TextRefCopy67" localSheetId="7">#REF!</definedName>
    <definedName name="TextRefCopy67" localSheetId="2">#REF!</definedName>
    <definedName name="TextRefCopy67" localSheetId="6">#REF!</definedName>
    <definedName name="TextRefCopy67">#REF!</definedName>
    <definedName name="TextRefCopy68" localSheetId="7">#REF!</definedName>
    <definedName name="TextRefCopy68" localSheetId="2">#REF!</definedName>
    <definedName name="TextRefCopy68" localSheetId="6">#REF!</definedName>
    <definedName name="TextRefCopy68">#REF!</definedName>
    <definedName name="TextRefCopy69" localSheetId="7">'[47]Reproceso interes'!#REF!</definedName>
    <definedName name="TextRefCopy69" localSheetId="2">'[47]Reproceso interes'!#REF!</definedName>
    <definedName name="TextRefCopy69" localSheetId="6">'[47]Reproceso interes'!#REF!</definedName>
    <definedName name="TextRefCopy69">'[47]Reproceso interes'!#REF!</definedName>
    <definedName name="TextRefCopy7" localSheetId="7">#REF!</definedName>
    <definedName name="TextRefCopy7" localSheetId="2">#REF!</definedName>
    <definedName name="TextRefCopy7" localSheetId="6">#REF!</definedName>
    <definedName name="TextRefCopy7">#REF!</definedName>
    <definedName name="TextRefCopy70" localSheetId="7">#REF!</definedName>
    <definedName name="TextRefCopy70" localSheetId="2">#REF!</definedName>
    <definedName name="TextRefCopy70" localSheetId="6">#REF!</definedName>
    <definedName name="TextRefCopy70">#REF!</definedName>
    <definedName name="TextRefCopy71" localSheetId="7">#REF!</definedName>
    <definedName name="TextRefCopy71" localSheetId="2">#REF!</definedName>
    <definedName name="TextRefCopy71" localSheetId="6">#REF!</definedName>
    <definedName name="TextRefCopy71">#REF!</definedName>
    <definedName name="TextRefCopy72" localSheetId="7">'[47]Reproceso interes'!#REF!</definedName>
    <definedName name="TextRefCopy72" localSheetId="2">'[47]Reproceso interes'!#REF!</definedName>
    <definedName name="TextRefCopy72" localSheetId="6">'[47]Reproceso interes'!#REF!</definedName>
    <definedName name="TextRefCopy72">'[47]Reproceso interes'!#REF!</definedName>
    <definedName name="TextRefCopy73" localSheetId="7">#REF!</definedName>
    <definedName name="TextRefCopy73" localSheetId="2">#REF!</definedName>
    <definedName name="TextRefCopy73" localSheetId="6">#REF!</definedName>
    <definedName name="TextRefCopy73">#REF!</definedName>
    <definedName name="TextRefCopy74" localSheetId="7">'[47]Reproceso interes'!#REF!</definedName>
    <definedName name="TextRefCopy74" localSheetId="2">'[47]Reproceso interes'!#REF!</definedName>
    <definedName name="TextRefCopy74" localSheetId="6">'[47]Reproceso interes'!#REF!</definedName>
    <definedName name="TextRefCopy74">'[47]Reproceso interes'!#REF!</definedName>
    <definedName name="TextRefCopy75" localSheetId="7">#REF!</definedName>
    <definedName name="TextRefCopy75" localSheetId="2">#REF!</definedName>
    <definedName name="TextRefCopy75" localSheetId="6">#REF!</definedName>
    <definedName name="TextRefCopy75">#REF!</definedName>
    <definedName name="TextRefCopy76" localSheetId="7">[42]Sumaria!#REF!</definedName>
    <definedName name="TextRefCopy76" localSheetId="2">[42]Sumaria!#REF!</definedName>
    <definedName name="TextRefCopy76" localSheetId="6">[42]Sumaria!#REF!</definedName>
    <definedName name="TextRefCopy76">[42]Sumaria!#REF!</definedName>
    <definedName name="TextRefCopy77" localSheetId="7">#REF!</definedName>
    <definedName name="TextRefCopy77" localSheetId="2">#REF!</definedName>
    <definedName name="TextRefCopy77" localSheetId="6">#REF!</definedName>
    <definedName name="TextRefCopy77">#REF!</definedName>
    <definedName name="TextRefCopy78" localSheetId="7">'[47]Reproceso interes'!#REF!</definedName>
    <definedName name="TextRefCopy78" localSheetId="2">'[47]Reproceso interes'!#REF!</definedName>
    <definedName name="TextRefCopy78" localSheetId="6">'[47]Reproceso interes'!#REF!</definedName>
    <definedName name="TextRefCopy78">'[47]Reproceso interes'!#REF!</definedName>
    <definedName name="TextRefCopy79" localSheetId="7">#REF!</definedName>
    <definedName name="TextRefCopy79" localSheetId="2">#REF!</definedName>
    <definedName name="TextRefCopy79" localSheetId="6">#REF!</definedName>
    <definedName name="TextRefCopy79">#REF!</definedName>
    <definedName name="TextRefCopy8" localSheetId="7">#REF!</definedName>
    <definedName name="TextRefCopy8" localSheetId="2">#REF!</definedName>
    <definedName name="TextRefCopy8" localSheetId="6">#REF!</definedName>
    <definedName name="TextRefCopy8">#REF!</definedName>
    <definedName name="TextRefCopy80" localSheetId="7">#REF!</definedName>
    <definedName name="TextRefCopy80" localSheetId="2">#REF!</definedName>
    <definedName name="TextRefCopy80" localSheetId="6">#REF!</definedName>
    <definedName name="TextRefCopy80">#REF!</definedName>
    <definedName name="TextRefCopy81" localSheetId="7">[50]Análisis!#REF!</definedName>
    <definedName name="TextRefCopy81" localSheetId="2">[50]Análisis!#REF!</definedName>
    <definedName name="TextRefCopy81" localSheetId="6">[50]Análisis!#REF!</definedName>
    <definedName name="TextRefCopy81">[50]Análisis!#REF!</definedName>
    <definedName name="TextRefCopy82" localSheetId="7">#REF!</definedName>
    <definedName name="TextRefCopy82" localSheetId="2">#REF!</definedName>
    <definedName name="TextRefCopy82" localSheetId="6">#REF!</definedName>
    <definedName name="TextRefCopy82">#REF!</definedName>
    <definedName name="TextRefCopy83" localSheetId="7">'[47]Reproceso interes'!#REF!</definedName>
    <definedName name="TextRefCopy83" localSheetId="2">'[47]Reproceso interes'!#REF!</definedName>
    <definedName name="TextRefCopy83" localSheetId="6">'[47]Reproceso interes'!#REF!</definedName>
    <definedName name="TextRefCopy83">'[47]Reproceso interes'!#REF!</definedName>
    <definedName name="TextRefCopy84" localSheetId="7">[51]Sumaria!#REF!</definedName>
    <definedName name="TextRefCopy84" localSheetId="2">[51]Sumaria!#REF!</definedName>
    <definedName name="TextRefCopy84" localSheetId="6">[51]Sumaria!#REF!</definedName>
    <definedName name="TextRefCopy84">[51]Sumaria!#REF!</definedName>
    <definedName name="TextRefCopy85" localSheetId="7">[52]ISSUE!#REF!</definedName>
    <definedName name="TextRefCopy85" localSheetId="2">[52]ISSUE!#REF!</definedName>
    <definedName name="TextRefCopy85" localSheetId="6">[52]ISSUE!#REF!</definedName>
    <definedName name="TextRefCopy85">[52]ISSUE!#REF!</definedName>
    <definedName name="TextRefCopy86" localSheetId="7">[52]ISSUE!#REF!</definedName>
    <definedName name="TextRefCopy86" localSheetId="2">[52]ISSUE!#REF!</definedName>
    <definedName name="TextRefCopy86" localSheetId="6">[52]ISSUE!#REF!</definedName>
    <definedName name="TextRefCopy86">[52]ISSUE!#REF!</definedName>
    <definedName name="TextRefCopy87" localSheetId="7">'[53]Asientos de Aportes'!#REF!</definedName>
    <definedName name="TextRefCopy87" localSheetId="2">'[53]Asientos de Aportes'!#REF!</definedName>
    <definedName name="TextRefCopy87" localSheetId="6">'[53]Asientos de Aportes'!#REF!</definedName>
    <definedName name="TextRefCopy87">'[53]Asientos de Aportes'!#REF!</definedName>
    <definedName name="TextRefCopy88" localSheetId="7">[52]ISSUE!#REF!</definedName>
    <definedName name="TextRefCopy88" localSheetId="2">[52]ISSUE!#REF!</definedName>
    <definedName name="TextRefCopy88" localSheetId="6">[52]ISSUE!#REF!</definedName>
    <definedName name="TextRefCopy88">[52]ISSUE!#REF!</definedName>
    <definedName name="TextRefCopy89" localSheetId="7">[52]ISSUE!#REF!</definedName>
    <definedName name="TextRefCopy89" localSheetId="2">[52]ISSUE!#REF!</definedName>
    <definedName name="TextRefCopy89" localSheetId="6">[52]ISSUE!#REF!</definedName>
    <definedName name="TextRefCopy89">[52]ISSUE!#REF!</definedName>
    <definedName name="TextRefCopy9">'[43]BG Analítico'!$E$53</definedName>
    <definedName name="TextRefCopy90" localSheetId="7">[52]ISSUE!#REF!</definedName>
    <definedName name="TextRefCopy90" localSheetId="2">[52]ISSUE!#REF!</definedName>
    <definedName name="TextRefCopy90" localSheetId="6">[52]ISSUE!#REF!</definedName>
    <definedName name="TextRefCopy90">[52]ISSUE!#REF!</definedName>
    <definedName name="TextRefCopy91" localSheetId="7">[52]ISSUE!#REF!</definedName>
    <definedName name="TextRefCopy91" localSheetId="2">[52]ISSUE!#REF!</definedName>
    <definedName name="TextRefCopy91" localSheetId="6">[52]ISSUE!#REF!</definedName>
    <definedName name="TextRefCopy91">[52]ISSUE!#REF!</definedName>
    <definedName name="TextRefCopy92" localSheetId="7">[52]ISSUE!#REF!</definedName>
    <definedName name="TextRefCopy92" localSheetId="2">[52]ISSUE!#REF!</definedName>
    <definedName name="TextRefCopy92" localSheetId="6">[52]ISSUE!#REF!</definedName>
    <definedName name="TextRefCopy92">[52]ISSUE!#REF!</definedName>
    <definedName name="TextRefCopy93" localSheetId="7">[52]ISSUE!#REF!</definedName>
    <definedName name="TextRefCopy93" localSheetId="2">[52]ISSUE!#REF!</definedName>
    <definedName name="TextRefCopy93" localSheetId="6">[52]ISSUE!#REF!</definedName>
    <definedName name="TextRefCopy93">[52]ISSUE!#REF!</definedName>
    <definedName name="TextRefCopy96" localSheetId="7">[51]Sumaria!#REF!</definedName>
    <definedName name="TextRefCopy96" localSheetId="2">[51]Sumaria!#REF!</definedName>
    <definedName name="TextRefCopy96" localSheetId="6">[51]Sumaria!#REF!</definedName>
    <definedName name="TextRefCopy96">[51]Sumaria!#REF!</definedName>
    <definedName name="TextRefCopy97" localSheetId="7">#REF!</definedName>
    <definedName name="TextRefCopy97" localSheetId="2">#REF!</definedName>
    <definedName name="TextRefCopy97" localSheetId="6">#REF!</definedName>
    <definedName name="TextRefCopy97">#REF!</definedName>
    <definedName name="TextRefCopy98" localSheetId="7">#REF!</definedName>
    <definedName name="TextRefCopy98" localSheetId="2">#REF!</definedName>
    <definedName name="TextRefCopy98" localSheetId="6">#REF!</definedName>
    <definedName name="TextRefCopy98">#REF!</definedName>
    <definedName name="TextRefCopy99" localSheetId="7">'[51]Procedimiento Alternativo'!#REF!</definedName>
    <definedName name="TextRefCopy99" localSheetId="2">'[51]Procedimiento Alternativo'!#REF!</definedName>
    <definedName name="TextRefCopy99" localSheetId="6">'[51]Procedimiento Alternativo'!#REF!</definedName>
    <definedName name="TextRefCopy99">'[51]Procedimiento Alternativo'!#REF!</definedName>
    <definedName name="TextRefCopyRangeCount" hidden="1">1</definedName>
    <definedName name="Threshold" localSheetId="7">'[9]Cálculo del Exceso'!#REF!</definedName>
    <definedName name="Threshold" localSheetId="2">'[9]Cálculo del Exceso'!#REF!</definedName>
    <definedName name="Threshold" localSheetId="6">'[9]Cálculo del Exceso'!#REF!</definedName>
    <definedName name="Threshold">'[9]Cálculo del Exceso'!#REF!</definedName>
    <definedName name="tld">'[4]Income SAP LD'!$B$1228:$D$1287</definedName>
    <definedName name="Top_Stratum_Number" localSheetId="7">#REF!</definedName>
    <definedName name="Top_Stratum_Number" localSheetId="2">#REF!</definedName>
    <definedName name="Top_Stratum_Number" localSheetId="6">#REF!</definedName>
    <definedName name="Top_Stratum_Number">#REF!</definedName>
    <definedName name="Top_Stratum_Value" localSheetId="7">#REF!</definedName>
    <definedName name="Top_Stratum_Value" localSheetId="2">#REF!</definedName>
    <definedName name="Top_Stratum_Value" localSheetId="6">#REF!</definedName>
    <definedName name="Top_Stratum_Value">#REF!</definedName>
    <definedName name="Total_Amount" localSheetId="7">#REF!</definedName>
    <definedName name="Total_Amount" localSheetId="2">#REF!</definedName>
    <definedName name="Total_Amount" localSheetId="6">#REF!</definedName>
    <definedName name="Total_Amount">#REF!</definedName>
    <definedName name="Total_Number_Selections" localSheetId="7">#REF!</definedName>
    <definedName name="Total_Number_Selections" localSheetId="2">#REF!</definedName>
    <definedName name="Total_Number_Selections" localSheetId="6">#REF!</definedName>
    <definedName name="Total_Number_Selections">#REF!</definedName>
    <definedName name="Total_Population2">'[5]CMA Calculations- Figure 5440.1'!$D$101</definedName>
    <definedName name="tp" localSheetId="7">#REF!</definedName>
    <definedName name="tp" localSheetId="2">#REF!</definedName>
    <definedName name="tp" localSheetId="6">#REF!</definedName>
    <definedName name="tp">#REF!</definedName>
    <definedName name="u" localSheetId="7" hidden="1">'[31]Test de Ventas'!#REF!</definedName>
    <definedName name="u" localSheetId="2" hidden="1">'[31]Test de Ventas'!#REF!</definedName>
    <definedName name="u" localSheetId="6" hidden="1">'[31]Test de Ventas'!#REF!</definedName>
    <definedName name="u" hidden="1">'[31]Test de Ventas'!#REF!</definedName>
    <definedName name="Unidades" localSheetId="7">#REF!</definedName>
    <definedName name="Unidades" localSheetId="2">#REF!</definedName>
    <definedName name="Unidades" localSheetId="6">#REF!</definedName>
    <definedName name="Unidades">#REF!</definedName>
    <definedName name="URUGUAY" localSheetId="7">#REF!</definedName>
    <definedName name="URUGUAY" localSheetId="2">#REF!</definedName>
    <definedName name="URUGUAY" localSheetId="6">#REF!</definedName>
    <definedName name="URUGUAY">#REF!</definedName>
    <definedName name="vencidos" localSheetId="7">#REF!</definedName>
    <definedName name="vencidos" localSheetId="2">#REF!</definedName>
    <definedName name="vencidos" localSheetId="6">#REF!</definedName>
    <definedName name="vencidos">#REF!</definedName>
    <definedName name="Vendedor">'[19]Asiento de Ajuste'!$G$3</definedName>
    <definedName name="vghfghhhkh" localSheetId="7">'[9]Cálculo del Exceso'!#REF!</definedName>
    <definedName name="vghfghhhkh" localSheetId="2">'[9]Cálculo del Exceso'!#REF!</definedName>
    <definedName name="vghfghhhkh" localSheetId="6">'[9]Cálculo del Exceso'!#REF!</definedName>
    <definedName name="vghfghhhkh">'[9]Cálculo del Exceso'!#REF!</definedName>
    <definedName name="vhjvhjvhjhhhhhhhhhhhhhhhhhhhh" localSheetId="7">'[9]Cálculo del Exceso'!#REF!</definedName>
    <definedName name="vhjvhjvhjhhhhhhhhhhhhhhhhhhhh" localSheetId="2">'[9]Cálculo del Exceso'!#REF!</definedName>
    <definedName name="vhjvhjvhjhhhhhhhhhhhhhhhhhhhh" localSheetId="6">'[9]Cálculo del Exceso'!#REF!</definedName>
    <definedName name="vhjvhjvhjhhhhhhhhhhhhhhhhhhhh">'[9]Cálculo del Exceso'!#REF!</definedName>
    <definedName name="vhjvhjvvvvvvvvvvvvvvvvvvvvvvvvvvvvvvvvvvvvvvvvvvvv" localSheetId="7">'[9]Cálculo del Exceso'!#REF!</definedName>
    <definedName name="vhjvhjvvvvvvvvvvvvvvvvvvvvvvvvvvvvvvvvvvvvvvvvvvvv" localSheetId="2">'[9]Cálculo del Exceso'!#REF!</definedName>
    <definedName name="vhjvhjvvvvvvvvvvvvvvvvvvvvvvvvvvvvvvvvvvvvvvvvvvvv" localSheetId="6">'[9]Cálculo del Exceso'!#REF!</definedName>
    <definedName name="vhjvhjvvvvvvvvvvvvvvvvvvvvvvvvvvvvvvvvvvvvvvvvvvvv">'[9]Cálculo del Exceso'!#REF!</definedName>
    <definedName name="vigencia" localSheetId="7">#REF!</definedName>
    <definedName name="vigencia" localSheetId="2">#REF!</definedName>
    <definedName name="vigencia" localSheetId="6">#REF!</definedName>
    <definedName name="vigencia">#REF!</definedName>
    <definedName name="vpphold" localSheetId="7">#REF!</definedName>
    <definedName name="vpphold" localSheetId="2">#REF!</definedName>
    <definedName name="vpphold" localSheetId="6">#REF!</definedName>
    <definedName name="vpphold">#REF!</definedName>
    <definedName name="VTADIAR" localSheetId="7">#REF!</definedName>
    <definedName name="VTADIAR" localSheetId="2">#REF!</definedName>
    <definedName name="VTADIAR" localSheetId="6">#REF!</definedName>
    <definedName name="VTADIAR">#REF!</definedName>
    <definedName name="VTO" localSheetId="7">#REF!</definedName>
    <definedName name="VTO" localSheetId="2">#REF!</definedName>
    <definedName name="VTO" localSheetId="6">#REF!</definedName>
    <definedName name="VTO">#REF!</definedName>
    <definedName name="vtoañoc" localSheetId="7">#REF!</definedName>
    <definedName name="vtoañoc" localSheetId="2">#REF!</definedName>
    <definedName name="vtoañoc" localSheetId="6">#REF!</definedName>
    <definedName name="vtoañoc">#REF!</definedName>
    <definedName name="vtoañon" localSheetId="7">#REF!</definedName>
    <definedName name="vtoañon" localSheetId="2">#REF!</definedName>
    <definedName name="vtoañon" localSheetId="6">#REF!</definedName>
    <definedName name="vtoañon">#REF!</definedName>
    <definedName name="vtoaños" localSheetId="7">#REF!</definedName>
    <definedName name="vtoaños" localSheetId="2">#REF!</definedName>
    <definedName name="vtoaños" localSheetId="6">#REF!</definedName>
    <definedName name="vtoaños">#REF!</definedName>
    <definedName name="vtoshold1" localSheetId="7">'[10] VTOS'!#REF!</definedName>
    <definedName name="vtoshold1" localSheetId="2">'[10] VTOS'!#REF!</definedName>
    <definedName name="vtoshold1" localSheetId="6">'[10] VTOS'!#REF!</definedName>
    <definedName name="vtoshold1">'[10] VTOS'!#REF!</definedName>
    <definedName name="vtoshold2" localSheetId="7">'[10] VTOS'!#REF!</definedName>
    <definedName name="vtoshold2" localSheetId="2">'[10] VTOS'!#REF!</definedName>
    <definedName name="vtoshold2" localSheetId="6">'[10] VTOS'!#REF!</definedName>
    <definedName name="vtoshold2">'[10] VTOS'!#REF!</definedName>
    <definedName name="VTOSN" localSheetId="7">#REF!</definedName>
    <definedName name="VTOSN" localSheetId="2">#REF!</definedName>
    <definedName name="VTOSN" localSheetId="6">#REF!</definedName>
    <definedName name="VTOSN">#REF!</definedName>
    <definedName name="vvvvvvvvvvvvvvvvvvvvvvvvvvvvvvvvvvvvvvvvvvvvvv" localSheetId="7">'[8]Rep. y Mant. Rodados'!#REF!</definedName>
    <definedName name="vvvvvvvvvvvvvvvvvvvvvvvvvvvvvvvvvvvvvvvvvvvvvv" localSheetId="2">'[8]Rep. y Mant. Rodados'!#REF!</definedName>
    <definedName name="vvvvvvvvvvvvvvvvvvvvvvvvvvvvvvvvvvvvvvvvvvvvvv" localSheetId="6">'[8]Rep. y Mant. Rodados'!#REF!</definedName>
    <definedName name="vvvvvvvvvvvvvvvvvvvvvvvvvvvvvvvvvvvvvvvvvvvvvv">'[8]Rep. y Mant. Rodados'!#REF!</definedName>
    <definedName name="WDSD" localSheetId="7" hidden="1">#REF!</definedName>
    <definedName name="WDSD" localSheetId="2" hidden="1">#REF!</definedName>
    <definedName name="WDSD" localSheetId="6" hidden="1">#REF!</definedName>
    <definedName name="WDSD" hidden="1">#REF!</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localSheetId="3" hidden="1">{#N/A,#N/A,FALSE,"VOL"}</definedName>
    <definedName name="wrn.Volumen." localSheetId="6" hidden="1">{#N/A,#N/A,FALSE,"VOL"}</definedName>
    <definedName name="wrn.Volumen." hidden="1">{#N/A,#N/A,FALSE,"VOL"}</definedName>
    <definedName name="xdc" localSheetId="7">#REF!</definedName>
    <definedName name="xdc" localSheetId="2">#REF!</definedName>
    <definedName name="xdc" localSheetId="6">#REF!</definedName>
    <definedName name="xdc">#REF!</definedName>
    <definedName name="XREF_COLUMN_1" localSheetId="7" hidden="1">#REF!</definedName>
    <definedName name="XREF_COLUMN_1" localSheetId="2" hidden="1">#REF!</definedName>
    <definedName name="XREF_COLUMN_1" localSheetId="6" hidden="1">#REF!</definedName>
    <definedName name="XREF_COLUMN_1" hidden="1">#REF!</definedName>
    <definedName name="XREF_COLUMN_10" localSheetId="7" hidden="1">#REF!</definedName>
    <definedName name="XREF_COLUMN_10" localSheetId="2" hidden="1">#REF!</definedName>
    <definedName name="XREF_COLUMN_10" localSheetId="6" hidden="1">#REF!</definedName>
    <definedName name="XREF_COLUMN_10" hidden="1">#REF!</definedName>
    <definedName name="XREF_COLUMN_11" localSheetId="7" hidden="1">'[54]Nov 05 PPC'!#REF!</definedName>
    <definedName name="XREF_COLUMN_11" localSheetId="2" hidden="1">'[54]Nov 05 PPC'!#REF!</definedName>
    <definedName name="XREF_COLUMN_11" localSheetId="6" hidden="1">'[54]Nov 05 PPC'!#REF!</definedName>
    <definedName name="XREF_COLUMN_11" hidden="1">'[54]Nov 05 PPC'!#REF!</definedName>
    <definedName name="XREF_COLUMN_12" localSheetId="7" hidden="1">#REF!</definedName>
    <definedName name="XREF_COLUMN_12" localSheetId="2" hidden="1">#REF!</definedName>
    <definedName name="XREF_COLUMN_12" localSheetId="6" hidden="1">#REF!</definedName>
    <definedName name="XREF_COLUMN_12" hidden="1">#REF!</definedName>
    <definedName name="XREF_COLUMN_13" localSheetId="7" hidden="1">#REF!</definedName>
    <definedName name="XREF_COLUMN_13" localSheetId="2" hidden="1">#REF!</definedName>
    <definedName name="XREF_COLUMN_13" localSheetId="6" hidden="1">#REF!</definedName>
    <definedName name="XREF_COLUMN_13" hidden="1">#REF!</definedName>
    <definedName name="XREF_COLUMN_14" localSheetId="7" hidden="1">#REF!</definedName>
    <definedName name="XREF_COLUMN_14" localSheetId="2" hidden="1">#REF!</definedName>
    <definedName name="XREF_COLUMN_14" localSheetId="6" hidden="1">#REF!</definedName>
    <definedName name="XREF_COLUMN_14" hidden="1">#REF!</definedName>
    <definedName name="XREF_COLUMN_15" localSheetId="7" hidden="1">#REF!</definedName>
    <definedName name="XREF_COLUMN_15" localSheetId="2" hidden="1">#REF!</definedName>
    <definedName name="XREF_COLUMN_15" localSheetId="6" hidden="1">#REF!</definedName>
    <definedName name="XREF_COLUMN_15" hidden="1">#REF!</definedName>
    <definedName name="XREF_COLUMN_16" localSheetId="7" hidden="1">'[55]Análisis detallado 2248'!#REF!</definedName>
    <definedName name="XREF_COLUMN_16" localSheetId="2" hidden="1">'[55]Análisis detallado 2248'!#REF!</definedName>
    <definedName name="XREF_COLUMN_16" localSheetId="6" hidden="1">'[55]Análisis detallado 2248'!#REF!</definedName>
    <definedName name="XREF_COLUMN_16" hidden="1">'[55]Análisis detallado 2248'!#REF!</definedName>
    <definedName name="XREF_COLUMN_17" localSheetId="7" hidden="1">#REF!</definedName>
    <definedName name="XREF_COLUMN_17" localSheetId="2" hidden="1">#REF!</definedName>
    <definedName name="XREF_COLUMN_17" localSheetId="6" hidden="1">#REF!</definedName>
    <definedName name="XREF_COLUMN_17" hidden="1">#REF!</definedName>
    <definedName name="XREF_COLUMN_18" localSheetId="7" hidden="1">[47]Resumen!#REF!</definedName>
    <definedName name="XREF_COLUMN_18" localSheetId="2" hidden="1">[47]Resumen!#REF!</definedName>
    <definedName name="XREF_COLUMN_18" localSheetId="6" hidden="1">[47]Resumen!#REF!</definedName>
    <definedName name="XREF_COLUMN_18" hidden="1">[47]Resumen!#REF!</definedName>
    <definedName name="XREF_COLUMN_2" localSheetId="7" hidden="1">#REF!</definedName>
    <definedName name="XREF_COLUMN_2" localSheetId="2" hidden="1">#REF!</definedName>
    <definedName name="XREF_COLUMN_2" localSheetId="6" hidden="1">#REF!</definedName>
    <definedName name="XREF_COLUMN_2" hidden="1">#REF!</definedName>
    <definedName name="XREF_COLUMN_20" localSheetId="7" hidden="1">'[44]Evolucion PN'!#REF!</definedName>
    <definedName name="XREF_COLUMN_20" localSheetId="2" hidden="1">'[44]Evolucion PN'!#REF!</definedName>
    <definedName name="XREF_COLUMN_20" localSheetId="6" hidden="1">'[44]Evolucion PN'!#REF!</definedName>
    <definedName name="XREF_COLUMN_20" hidden="1">'[44]Evolucion PN'!#REF!</definedName>
    <definedName name="XREF_COLUMN_21" localSheetId="7" hidden="1">'[44]Evolucion PN'!#REF!</definedName>
    <definedName name="XREF_COLUMN_21" localSheetId="2" hidden="1">'[44]Evolucion PN'!#REF!</definedName>
    <definedName name="XREF_COLUMN_21" localSheetId="6" hidden="1">'[44]Evolucion PN'!#REF!</definedName>
    <definedName name="XREF_COLUMN_21" hidden="1">'[44]Evolucion PN'!#REF!</definedName>
    <definedName name="XREF_COLUMN_22" localSheetId="7" hidden="1">'[44]Evolucion PN'!#REF!</definedName>
    <definedName name="XREF_COLUMN_22" localSheetId="2" hidden="1">'[44]Evolucion PN'!#REF!</definedName>
    <definedName name="XREF_COLUMN_22" localSheetId="6" hidden="1">'[44]Evolucion PN'!#REF!</definedName>
    <definedName name="XREF_COLUMN_22" hidden="1">'[44]Evolucion PN'!#REF!</definedName>
    <definedName name="XREF_COLUMN_23" localSheetId="7" hidden="1">'[44]Evolucion PN'!#REF!</definedName>
    <definedName name="XREF_COLUMN_23" localSheetId="2" hidden="1">'[44]Evolucion PN'!#REF!</definedName>
    <definedName name="XREF_COLUMN_23" localSheetId="6" hidden="1">'[44]Evolucion PN'!#REF!</definedName>
    <definedName name="XREF_COLUMN_23" hidden="1">'[44]Evolucion PN'!#REF!</definedName>
    <definedName name="XREF_COLUMN_24" localSheetId="7" hidden="1">#REF!</definedName>
    <definedName name="XREF_COLUMN_24" localSheetId="2" hidden="1">#REF!</definedName>
    <definedName name="XREF_COLUMN_24" localSheetId="6" hidden="1">#REF!</definedName>
    <definedName name="XREF_COLUMN_24" hidden="1">#REF!</definedName>
    <definedName name="XREF_COLUMN_26" localSheetId="7" hidden="1">'[56]Evolucion PN'!#REF!</definedName>
    <definedName name="XREF_COLUMN_26" localSheetId="2" hidden="1">'[56]Evolucion PN'!#REF!</definedName>
    <definedName name="XREF_COLUMN_26" localSheetId="6" hidden="1">'[56]Evolucion PN'!#REF!</definedName>
    <definedName name="XREF_COLUMN_26" hidden="1">'[56]Evolucion PN'!#REF!</definedName>
    <definedName name="XREF_COLUMN_27" localSheetId="7" hidden="1">'[56]Evolucion PN'!#REF!</definedName>
    <definedName name="XREF_COLUMN_27" localSheetId="2" hidden="1">'[56]Evolucion PN'!#REF!</definedName>
    <definedName name="XREF_COLUMN_27" localSheetId="6" hidden="1">'[56]Evolucion PN'!#REF!</definedName>
    <definedName name="XREF_COLUMN_27" hidden="1">'[56]Evolucion PN'!#REF!</definedName>
    <definedName name="XREF_COLUMN_3" localSheetId="7" hidden="1">'[57]BG Dic 06 vs. Dic 05 '!#REF!</definedName>
    <definedName name="XREF_COLUMN_3" localSheetId="2" hidden="1">'[57]BG Dic 06 vs. Dic 05 '!#REF!</definedName>
    <definedName name="XREF_COLUMN_3" localSheetId="6" hidden="1">'[57]BG Dic 06 vs. Dic 05 '!#REF!</definedName>
    <definedName name="XREF_COLUMN_3" hidden="1">'[57]BG Dic 06 vs. Dic 05 '!#REF!</definedName>
    <definedName name="XREF_COLUMN_4" localSheetId="7" hidden="1">'[58] Movimiento AF'!#REF!</definedName>
    <definedName name="XREF_COLUMN_4" localSheetId="2" hidden="1">'[58] Movimiento AF'!#REF!</definedName>
    <definedName name="XREF_COLUMN_4" localSheetId="6" hidden="1">'[58] Movimiento AF'!#REF!</definedName>
    <definedName name="XREF_COLUMN_4" hidden="1">'[58] Movimiento AF'!#REF!</definedName>
    <definedName name="XREF_COLUMN_5" localSheetId="7" hidden="1">'[58] Movimiento AF'!#REF!</definedName>
    <definedName name="XREF_COLUMN_5" localSheetId="2" hidden="1">'[58] Movimiento AF'!#REF!</definedName>
    <definedName name="XREF_COLUMN_5" localSheetId="6" hidden="1">'[58] Movimiento AF'!#REF!</definedName>
    <definedName name="XREF_COLUMN_5" hidden="1">'[58] Movimiento AF'!#REF!</definedName>
    <definedName name="XREF_COLUMN_6" localSheetId="7" hidden="1">'[58] Movimiento AF'!#REF!</definedName>
    <definedName name="XREF_COLUMN_6" localSheetId="2" hidden="1">'[58] Movimiento AF'!#REF!</definedName>
    <definedName name="XREF_COLUMN_6" localSheetId="6" hidden="1">'[58] Movimiento AF'!#REF!</definedName>
    <definedName name="XREF_COLUMN_6" hidden="1">'[58] Movimiento AF'!#REF!</definedName>
    <definedName name="XREF_COLUMN_7" localSheetId="7" hidden="1">#REF!</definedName>
    <definedName name="XREF_COLUMN_7" localSheetId="2" hidden="1">#REF!</definedName>
    <definedName name="XREF_COLUMN_7" localSheetId="6" hidden="1">#REF!</definedName>
    <definedName name="XREF_COLUMN_7" hidden="1">#REF!</definedName>
    <definedName name="XREF_COLUMN_8" localSheetId="7" hidden="1">'[54]Ago 05 PPC'!#REF!</definedName>
    <definedName name="XREF_COLUMN_8" localSheetId="2" hidden="1">'[54]Ago 05 PPC'!#REF!</definedName>
    <definedName name="XREF_COLUMN_8" localSheetId="6" hidden="1">'[54]Ago 05 PPC'!#REF!</definedName>
    <definedName name="XREF_COLUMN_8" hidden="1">'[54]Ago 05 PPC'!#REF!</definedName>
    <definedName name="XREF_COLUMN_9" localSheetId="7" hidden="1">#REF!</definedName>
    <definedName name="XREF_COLUMN_9" localSheetId="2" hidden="1">#REF!</definedName>
    <definedName name="XREF_COLUMN_9" localSheetId="6" hidden="1">#REF!</definedName>
    <definedName name="XREF_COLUMN_9" hidden="1">#REF!</definedName>
    <definedName name="XRefActiveRow" localSheetId="7" hidden="1">#REF!</definedName>
    <definedName name="XRefActiveRow" localSheetId="2" hidden="1">#REF!</definedName>
    <definedName name="XRefActiveRow" localSheetId="6" hidden="1">#REF!</definedName>
    <definedName name="XRefActiveRow" hidden="1">#REF!</definedName>
    <definedName name="XRefColumnsCount" hidden="1">2</definedName>
    <definedName name="XRefCopy1" localSheetId="7" hidden="1">#REF!</definedName>
    <definedName name="XRefCopy1" localSheetId="2" hidden="1">#REF!</definedName>
    <definedName name="XRefCopy1" localSheetId="6" hidden="1">#REF!</definedName>
    <definedName name="XRefCopy1" hidden="1">#REF!</definedName>
    <definedName name="XRefCopy10" localSheetId="7" hidden="1">'[58] Movimiento AF'!#REF!</definedName>
    <definedName name="XRefCopy10" localSheetId="2" hidden="1">'[58] Movimiento AF'!#REF!</definedName>
    <definedName name="XRefCopy10" localSheetId="6" hidden="1">'[58] Movimiento AF'!#REF!</definedName>
    <definedName name="XRefCopy10" hidden="1">'[58] Movimiento AF'!#REF!</definedName>
    <definedName name="XRefCopy100" localSheetId="7" hidden="1">#REF!</definedName>
    <definedName name="XRefCopy100" localSheetId="2" hidden="1">#REF!</definedName>
    <definedName name="XRefCopy100" localSheetId="6" hidden="1">#REF!</definedName>
    <definedName name="XRefCopy100" hidden="1">#REF!</definedName>
    <definedName name="XRefCopy100Row" localSheetId="7" hidden="1">#REF!</definedName>
    <definedName name="XRefCopy100Row" localSheetId="2" hidden="1">#REF!</definedName>
    <definedName name="XRefCopy100Row" localSheetId="6" hidden="1">#REF!</definedName>
    <definedName name="XRefCopy100Row" hidden="1">#REF!</definedName>
    <definedName name="XRefCopy101" localSheetId="7" hidden="1">#REF!</definedName>
    <definedName name="XRefCopy101" localSheetId="2" hidden="1">#REF!</definedName>
    <definedName name="XRefCopy101" localSheetId="6" hidden="1">#REF!</definedName>
    <definedName name="XRefCopy101" hidden="1">#REF!</definedName>
    <definedName name="XRefCopy101Row" localSheetId="7" hidden="1">#REF!</definedName>
    <definedName name="XRefCopy101Row" localSheetId="2" hidden="1">#REF!</definedName>
    <definedName name="XRefCopy101Row" localSheetId="6" hidden="1">#REF!</definedName>
    <definedName name="XRefCopy101Row" hidden="1">#REF!</definedName>
    <definedName name="XRefCopy102" localSheetId="7" hidden="1">#REF!</definedName>
    <definedName name="XRefCopy102" localSheetId="2" hidden="1">#REF!</definedName>
    <definedName name="XRefCopy102" localSheetId="6" hidden="1">#REF!</definedName>
    <definedName name="XRefCopy102" hidden="1">#REF!</definedName>
    <definedName name="XRefCopy102Row" localSheetId="7" hidden="1">#REF!</definedName>
    <definedName name="XRefCopy102Row" localSheetId="2" hidden="1">#REF!</definedName>
    <definedName name="XRefCopy102Row" localSheetId="6" hidden="1">#REF!</definedName>
    <definedName name="XRefCopy102Row" hidden="1">#REF!</definedName>
    <definedName name="XRefCopy103" localSheetId="7" hidden="1">#REF!</definedName>
    <definedName name="XRefCopy103" localSheetId="2" hidden="1">#REF!</definedName>
    <definedName name="XRefCopy103" localSheetId="6" hidden="1">#REF!</definedName>
    <definedName name="XRefCopy103" hidden="1">#REF!</definedName>
    <definedName name="XRefCopy103Row" localSheetId="7" hidden="1">#REF!</definedName>
    <definedName name="XRefCopy103Row" localSheetId="2" hidden="1">#REF!</definedName>
    <definedName name="XRefCopy103Row" localSheetId="6" hidden="1">#REF!</definedName>
    <definedName name="XRefCopy103Row" hidden="1">#REF!</definedName>
    <definedName name="XRefCopy104" localSheetId="7" hidden="1">#REF!</definedName>
    <definedName name="XRefCopy104" localSheetId="2" hidden="1">#REF!</definedName>
    <definedName name="XRefCopy104" localSheetId="6" hidden="1">#REF!</definedName>
    <definedName name="XRefCopy104" hidden="1">#REF!</definedName>
    <definedName name="XRefCopy104Row" localSheetId="7" hidden="1">#REF!</definedName>
    <definedName name="XRefCopy104Row" localSheetId="2" hidden="1">#REF!</definedName>
    <definedName name="XRefCopy104Row" localSheetId="6" hidden="1">#REF!</definedName>
    <definedName name="XRefCopy104Row" hidden="1">#REF!</definedName>
    <definedName name="XRefCopy105" localSheetId="7" hidden="1">#REF!</definedName>
    <definedName name="XRefCopy105" localSheetId="2" hidden="1">#REF!</definedName>
    <definedName name="XRefCopy105" localSheetId="6" hidden="1">#REF!</definedName>
    <definedName name="XRefCopy105" hidden="1">#REF!</definedName>
    <definedName name="XRefCopy105Row" localSheetId="7" hidden="1">#REF!</definedName>
    <definedName name="XRefCopy105Row" localSheetId="2" hidden="1">#REF!</definedName>
    <definedName name="XRefCopy105Row" localSheetId="6" hidden="1">#REF!</definedName>
    <definedName name="XRefCopy105Row" hidden="1">#REF!</definedName>
    <definedName name="XRefCopy106" localSheetId="7" hidden="1">#REF!</definedName>
    <definedName name="XRefCopy106" localSheetId="2" hidden="1">#REF!</definedName>
    <definedName name="XRefCopy106" localSheetId="6" hidden="1">#REF!</definedName>
    <definedName name="XRefCopy106" hidden="1">#REF!</definedName>
    <definedName name="XRefCopy106Row" localSheetId="7" hidden="1">#REF!</definedName>
    <definedName name="XRefCopy106Row" localSheetId="2" hidden="1">#REF!</definedName>
    <definedName name="XRefCopy106Row" localSheetId="6" hidden="1">#REF!</definedName>
    <definedName name="XRefCopy106Row" hidden="1">#REF!</definedName>
    <definedName name="XRefCopy107" localSheetId="7" hidden="1">#REF!</definedName>
    <definedName name="XRefCopy107" localSheetId="2" hidden="1">#REF!</definedName>
    <definedName name="XRefCopy107" localSheetId="6" hidden="1">#REF!</definedName>
    <definedName name="XRefCopy107" hidden="1">#REF!</definedName>
    <definedName name="XRefCopy107Row" localSheetId="7" hidden="1">#REF!</definedName>
    <definedName name="XRefCopy107Row" localSheetId="2" hidden="1">#REF!</definedName>
    <definedName name="XRefCopy107Row" localSheetId="6" hidden="1">#REF!</definedName>
    <definedName name="XRefCopy107Row" hidden="1">#REF!</definedName>
    <definedName name="XRefCopy108" localSheetId="7" hidden="1">#REF!</definedName>
    <definedName name="XRefCopy108" localSheetId="2" hidden="1">#REF!</definedName>
    <definedName name="XRefCopy108" localSheetId="6" hidden="1">#REF!</definedName>
    <definedName name="XRefCopy108" hidden="1">#REF!</definedName>
    <definedName name="XRefCopy108Row" localSheetId="7" hidden="1">#REF!</definedName>
    <definedName name="XRefCopy108Row" localSheetId="2" hidden="1">#REF!</definedName>
    <definedName name="XRefCopy108Row" localSheetId="6" hidden="1">#REF!</definedName>
    <definedName name="XRefCopy108Row" hidden="1">#REF!</definedName>
    <definedName name="XRefCopy109" localSheetId="7" hidden="1">#REF!</definedName>
    <definedName name="XRefCopy109" localSheetId="2" hidden="1">#REF!</definedName>
    <definedName name="XRefCopy109" localSheetId="6" hidden="1">#REF!</definedName>
    <definedName name="XRefCopy109" hidden="1">#REF!</definedName>
    <definedName name="XRefCopy109Row" localSheetId="7" hidden="1">#REF!</definedName>
    <definedName name="XRefCopy109Row" localSheetId="2" hidden="1">#REF!</definedName>
    <definedName name="XRefCopy109Row" localSheetId="6" hidden="1">#REF!</definedName>
    <definedName name="XRefCopy109Row" hidden="1">#REF!</definedName>
    <definedName name="XRefCopy10Row" localSheetId="7" hidden="1">#REF!</definedName>
    <definedName name="XRefCopy10Row" localSheetId="2" hidden="1">#REF!</definedName>
    <definedName name="XRefCopy10Row" localSheetId="6" hidden="1">#REF!</definedName>
    <definedName name="XRefCopy10Row" hidden="1">#REF!</definedName>
    <definedName name="XRefCopy11" localSheetId="7" hidden="1">'[58] Movimiento AF'!#REF!</definedName>
    <definedName name="XRefCopy11" localSheetId="2" hidden="1">'[58] Movimiento AF'!#REF!</definedName>
    <definedName name="XRefCopy11" localSheetId="6" hidden="1">'[58] Movimiento AF'!#REF!</definedName>
    <definedName name="XRefCopy11" hidden="1">'[58] Movimiento AF'!#REF!</definedName>
    <definedName name="XRefCopy110" localSheetId="7" hidden="1">'[31]Test de Ventas'!#REF!</definedName>
    <definedName name="XRefCopy110" localSheetId="2" hidden="1">'[31]Test de Ventas'!#REF!</definedName>
    <definedName name="XRefCopy110" localSheetId="6" hidden="1">'[31]Test de Ventas'!#REF!</definedName>
    <definedName name="XRefCopy110" hidden="1">'[31]Test de Ventas'!#REF!</definedName>
    <definedName name="XRefCopy110Row" localSheetId="7" hidden="1">#REF!</definedName>
    <definedName name="XRefCopy110Row" localSheetId="2" hidden="1">#REF!</definedName>
    <definedName name="XRefCopy110Row" localSheetId="6" hidden="1">#REF!</definedName>
    <definedName name="XRefCopy110Row" hidden="1">#REF!</definedName>
    <definedName name="XRefCopy111" localSheetId="7" hidden="1">'[31]Test de Ventas'!#REF!</definedName>
    <definedName name="XRefCopy111" localSheetId="2" hidden="1">'[31]Test de Ventas'!#REF!</definedName>
    <definedName name="XRefCopy111" localSheetId="6" hidden="1">'[31]Test de Ventas'!#REF!</definedName>
    <definedName name="XRefCopy111" hidden="1">'[31]Test de Ventas'!#REF!</definedName>
    <definedName name="XRefCopy111Row" localSheetId="7" hidden="1">#REF!</definedName>
    <definedName name="XRefCopy111Row" localSheetId="2" hidden="1">#REF!</definedName>
    <definedName name="XRefCopy111Row" localSheetId="6" hidden="1">#REF!</definedName>
    <definedName name="XRefCopy111Row" hidden="1">#REF!</definedName>
    <definedName name="XRefCopy112" localSheetId="7" hidden="1">#REF!</definedName>
    <definedName name="XRefCopy112" localSheetId="2" hidden="1">#REF!</definedName>
    <definedName name="XRefCopy112" localSheetId="6" hidden="1">#REF!</definedName>
    <definedName name="XRefCopy112" hidden="1">#REF!</definedName>
    <definedName name="XRefCopy112Row" localSheetId="7" hidden="1">#REF!</definedName>
    <definedName name="XRefCopy112Row" localSheetId="2" hidden="1">#REF!</definedName>
    <definedName name="XRefCopy112Row" localSheetId="6" hidden="1">#REF!</definedName>
    <definedName name="XRefCopy112Row" hidden="1">#REF!</definedName>
    <definedName name="XRefCopy113" localSheetId="7" hidden="1">#REF!</definedName>
    <definedName name="XRefCopy113" localSheetId="2" hidden="1">#REF!</definedName>
    <definedName name="XRefCopy113" localSheetId="6" hidden="1">#REF!</definedName>
    <definedName name="XRefCopy113" hidden="1">#REF!</definedName>
    <definedName name="XRefCopy113Row" localSheetId="7" hidden="1">#REF!</definedName>
    <definedName name="XRefCopy113Row" localSheetId="2" hidden="1">#REF!</definedName>
    <definedName name="XRefCopy113Row" localSheetId="6" hidden="1">#REF!</definedName>
    <definedName name="XRefCopy113Row" hidden="1">#REF!</definedName>
    <definedName name="XRefCopy114" localSheetId="7" hidden="1">#REF!</definedName>
    <definedName name="XRefCopy114" localSheetId="2" hidden="1">#REF!</definedName>
    <definedName name="XRefCopy114" localSheetId="6" hidden="1">#REF!</definedName>
    <definedName name="XRefCopy114" hidden="1">#REF!</definedName>
    <definedName name="XRefCopy114Row" localSheetId="7" hidden="1">#REF!</definedName>
    <definedName name="XRefCopy114Row" localSheetId="2" hidden="1">#REF!</definedName>
    <definedName name="XRefCopy114Row" localSheetId="6" hidden="1">#REF!</definedName>
    <definedName name="XRefCopy114Row" hidden="1">#REF!</definedName>
    <definedName name="XRefCopy115" localSheetId="7" hidden="1">#REF!</definedName>
    <definedName name="XRefCopy115" localSheetId="2" hidden="1">#REF!</definedName>
    <definedName name="XRefCopy115" localSheetId="6" hidden="1">#REF!</definedName>
    <definedName name="XRefCopy115" hidden="1">#REF!</definedName>
    <definedName name="XRefCopy115Row" localSheetId="7" hidden="1">#REF!</definedName>
    <definedName name="XRefCopy115Row" localSheetId="2" hidden="1">#REF!</definedName>
    <definedName name="XRefCopy115Row" localSheetId="6" hidden="1">#REF!</definedName>
    <definedName name="XRefCopy115Row" hidden="1">#REF!</definedName>
    <definedName name="XRefCopy116" localSheetId="7" hidden="1">#REF!</definedName>
    <definedName name="XRefCopy116" localSheetId="2" hidden="1">#REF!</definedName>
    <definedName name="XRefCopy116" localSheetId="6" hidden="1">#REF!</definedName>
    <definedName name="XRefCopy116" hidden="1">#REF!</definedName>
    <definedName name="XRefCopy116Row" localSheetId="7" hidden="1">#REF!</definedName>
    <definedName name="XRefCopy116Row" localSheetId="2" hidden="1">#REF!</definedName>
    <definedName name="XRefCopy116Row" localSheetId="6" hidden="1">#REF!</definedName>
    <definedName name="XRefCopy116Row" hidden="1">#REF!</definedName>
    <definedName name="XRefCopy117" localSheetId="7" hidden="1">#REF!</definedName>
    <definedName name="XRefCopy117" localSheetId="2" hidden="1">#REF!</definedName>
    <definedName name="XRefCopy117" localSheetId="6" hidden="1">#REF!</definedName>
    <definedName name="XRefCopy117" hidden="1">#REF!</definedName>
    <definedName name="XRefCopy117Row" localSheetId="7" hidden="1">#REF!</definedName>
    <definedName name="XRefCopy117Row" localSheetId="2" hidden="1">#REF!</definedName>
    <definedName name="XRefCopy117Row" localSheetId="6" hidden="1">#REF!</definedName>
    <definedName name="XRefCopy117Row" hidden="1">#REF!</definedName>
    <definedName name="XRefCopy118" localSheetId="7" hidden="1">#REF!</definedName>
    <definedName name="XRefCopy118" localSheetId="2" hidden="1">#REF!</definedName>
    <definedName name="XRefCopy118" localSheetId="6" hidden="1">#REF!</definedName>
    <definedName name="XRefCopy118" hidden="1">#REF!</definedName>
    <definedName name="XRefCopy118Row" localSheetId="7" hidden="1">#REF!</definedName>
    <definedName name="XRefCopy118Row" localSheetId="2" hidden="1">#REF!</definedName>
    <definedName name="XRefCopy118Row" localSheetId="6" hidden="1">#REF!</definedName>
    <definedName name="XRefCopy118Row" hidden="1">#REF!</definedName>
    <definedName name="XRefCopy119" localSheetId="7" hidden="1">#REF!</definedName>
    <definedName name="XRefCopy119" localSheetId="2" hidden="1">#REF!</definedName>
    <definedName name="XRefCopy119" localSheetId="6" hidden="1">#REF!</definedName>
    <definedName name="XRefCopy119" hidden="1">#REF!</definedName>
    <definedName name="XRefCopy119Row" localSheetId="7" hidden="1">#REF!</definedName>
    <definedName name="XRefCopy119Row" localSheetId="2" hidden="1">#REF!</definedName>
    <definedName name="XRefCopy119Row" localSheetId="6" hidden="1">#REF!</definedName>
    <definedName name="XRefCopy119Row" hidden="1">#REF!</definedName>
    <definedName name="XRefCopy11Row" localSheetId="7" hidden="1">#REF!</definedName>
    <definedName name="XRefCopy11Row" localSheetId="2" hidden="1">#REF!</definedName>
    <definedName name="XRefCopy11Row" localSheetId="6" hidden="1">#REF!</definedName>
    <definedName name="XRefCopy11Row" hidden="1">#REF!</definedName>
    <definedName name="XRefCopy12" localSheetId="7" hidden="1">#REF!</definedName>
    <definedName name="XRefCopy12" localSheetId="2" hidden="1">#REF!</definedName>
    <definedName name="XRefCopy12" localSheetId="6" hidden="1">#REF!</definedName>
    <definedName name="XRefCopy12" hidden="1">#REF!</definedName>
    <definedName name="XRefCopy120" localSheetId="7" hidden="1">#REF!</definedName>
    <definedName name="XRefCopy120" localSheetId="2" hidden="1">#REF!</definedName>
    <definedName name="XRefCopy120" localSheetId="6" hidden="1">#REF!</definedName>
    <definedName name="XRefCopy120" hidden="1">#REF!</definedName>
    <definedName name="XRefCopy120Row" localSheetId="7" hidden="1">#REF!</definedName>
    <definedName name="XRefCopy120Row" localSheetId="2" hidden="1">#REF!</definedName>
    <definedName name="XRefCopy120Row" localSheetId="6" hidden="1">#REF!</definedName>
    <definedName name="XRefCopy120Row" hidden="1">#REF!</definedName>
    <definedName name="XRefCopy121" localSheetId="7" hidden="1">#REF!</definedName>
    <definedName name="XRefCopy121" localSheetId="2" hidden="1">#REF!</definedName>
    <definedName name="XRefCopy121" localSheetId="6" hidden="1">#REF!</definedName>
    <definedName name="XRefCopy121" hidden="1">#REF!</definedName>
    <definedName name="XRefCopy121Row" localSheetId="7" hidden="1">#REF!</definedName>
    <definedName name="XRefCopy121Row" localSheetId="2" hidden="1">#REF!</definedName>
    <definedName name="XRefCopy121Row" localSheetId="6" hidden="1">#REF!</definedName>
    <definedName name="XRefCopy121Row" hidden="1">#REF!</definedName>
    <definedName name="XRefCopy122" localSheetId="7" hidden="1">#REF!</definedName>
    <definedName name="XRefCopy122" localSheetId="2" hidden="1">#REF!</definedName>
    <definedName name="XRefCopy122" localSheetId="6" hidden="1">#REF!</definedName>
    <definedName name="XRefCopy122" hidden="1">#REF!</definedName>
    <definedName name="XRefCopy122Row" localSheetId="7" hidden="1">#REF!</definedName>
    <definedName name="XRefCopy122Row" localSheetId="2" hidden="1">#REF!</definedName>
    <definedName name="XRefCopy122Row" localSheetId="6" hidden="1">#REF!</definedName>
    <definedName name="XRefCopy122Row" hidden="1">#REF!</definedName>
    <definedName name="XRefCopy123" localSheetId="7" hidden="1">#REF!</definedName>
    <definedName name="XRefCopy123" localSheetId="2" hidden="1">#REF!</definedName>
    <definedName name="XRefCopy123" localSheetId="6" hidden="1">#REF!</definedName>
    <definedName name="XRefCopy123" hidden="1">#REF!</definedName>
    <definedName name="XRefCopy123Row" localSheetId="7" hidden="1">#REF!</definedName>
    <definedName name="XRefCopy123Row" localSheetId="2" hidden="1">#REF!</definedName>
    <definedName name="XRefCopy123Row" localSheetId="6" hidden="1">#REF!</definedName>
    <definedName name="XRefCopy123Row" hidden="1">#REF!</definedName>
    <definedName name="XRefCopy124" localSheetId="7" hidden="1">#REF!</definedName>
    <definedName name="XRefCopy124" localSheetId="2" hidden="1">#REF!</definedName>
    <definedName name="XRefCopy124" localSheetId="6" hidden="1">#REF!</definedName>
    <definedName name="XRefCopy124" hidden="1">#REF!</definedName>
    <definedName name="XRefCopy124Row" localSheetId="7" hidden="1">#REF!</definedName>
    <definedName name="XRefCopy124Row" localSheetId="2" hidden="1">#REF!</definedName>
    <definedName name="XRefCopy124Row" localSheetId="6" hidden="1">#REF!</definedName>
    <definedName name="XRefCopy124Row" hidden="1">#REF!</definedName>
    <definedName name="XRefCopy125" localSheetId="7" hidden="1">#REF!</definedName>
    <definedName name="XRefCopy125" localSheetId="2" hidden="1">#REF!</definedName>
    <definedName name="XRefCopy125" localSheetId="6" hidden="1">#REF!</definedName>
    <definedName name="XRefCopy125" hidden="1">#REF!</definedName>
    <definedName name="XRefCopy125Row" localSheetId="7" hidden="1">#REF!</definedName>
    <definedName name="XRefCopy125Row" localSheetId="2" hidden="1">#REF!</definedName>
    <definedName name="XRefCopy125Row" localSheetId="6" hidden="1">#REF!</definedName>
    <definedName name="XRefCopy125Row" hidden="1">#REF!</definedName>
    <definedName name="XRefCopy126" localSheetId="7" hidden="1">#REF!</definedName>
    <definedName name="XRefCopy126" localSheetId="2" hidden="1">#REF!</definedName>
    <definedName name="XRefCopy126" localSheetId="6" hidden="1">#REF!</definedName>
    <definedName name="XRefCopy126" hidden="1">#REF!</definedName>
    <definedName name="XRefCopy126Row" localSheetId="7" hidden="1">#REF!</definedName>
    <definedName name="XRefCopy126Row" localSheetId="2" hidden="1">#REF!</definedName>
    <definedName name="XRefCopy126Row" localSheetId="6" hidden="1">#REF!</definedName>
    <definedName name="XRefCopy126Row" hidden="1">#REF!</definedName>
    <definedName name="XRefCopy127" localSheetId="7" hidden="1">#REF!</definedName>
    <definedName name="XRefCopy127" localSheetId="2" hidden="1">#REF!</definedName>
    <definedName name="XRefCopy127" localSheetId="6" hidden="1">#REF!</definedName>
    <definedName name="XRefCopy127" hidden="1">#REF!</definedName>
    <definedName name="XRefCopy127Row" localSheetId="7" hidden="1">#REF!</definedName>
    <definedName name="XRefCopy127Row" localSheetId="2" hidden="1">#REF!</definedName>
    <definedName name="XRefCopy127Row" localSheetId="6" hidden="1">#REF!</definedName>
    <definedName name="XRefCopy127Row" hidden="1">#REF!</definedName>
    <definedName name="XRefCopy128" localSheetId="7" hidden="1">#REF!</definedName>
    <definedName name="XRefCopy128" localSheetId="2" hidden="1">#REF!</definedName>
    <definedName name="XRefCopy128" localSheetId="6" hidden="1">#REF!</definedName>
    <definedName name="XRefCopy128" hidden="1">#REF!</definedName>
    <definedName name="XRefCopy128Row" localSheetId="7" hidden="1">[54]XREF!#REF!</definedName>
    <definedName name="XRefCopy128Row" localSheetId="2" hidden="1">[54]XREF!#REF!</definedName>
    <definedName name="XRefCopy128Row" localSheetId="6" hidden="1">[54]XREF!#REF!</definedName>
    <definedName name="XRefCopy128Row" hidden="1">[54]XREF!#REF!</definedName>
    <definedName name="XRefCopy129" localSheetId="7" hidden="1">#REF!</definedName>
    <definedName name="XRefCopy129" localSheetId="2" hidden="1">#REF!</definedName>
    <definedName name="XRefCopy129" localSheetId="6" hidden="1">#REF!</definedName>
    <definedName name="XRefCopy129" hidden="1">#REF!</definedName>
    <definedName name="XRefCopy129Row" localSheetId="7" hidden="1">#REF!</definedName>
    <definedName name="XRefCopy129Row" localSheetId="2" hidden="1">#REF!</definedName>
    <definedName name="XRefCopy129Row" localSheetId="6" hidden="1">#REF!</definedName>
    <definedName name="XRefCopy129Row" hidden="1">#REF!</definedName>
    <definedName name="XRefCopy12Row" localSheetId="7" hidden="1">#REF!</definedName>
    <definedName name="XRefCopy12Row" localSheetId="2" hidden="1">#REF!</definedName>
    <definedName name="XRefCopy12Row" localSheetId="6" hidden="1">#REF!</definedName>
    <definedName name="XRefCopy12Row" hidden="1">#REF!</definedName>
    <definedName name="XRefCopy13" localSheetId="7" hidden="1">[59]Aguinaldos!#REF!</definedName>
    <definedName name="XRefCopy13" localSheetId="2" hidden="1">[59]Aguinaldos!#REF!</definedName>
    <definedName name="XRefCopy13" localSheetId="6" hidden="1">[59]Aguinaldos!#REF!</definedName>
    <definedName name="XRefCopy13" hidden="1">[59]Aguinaldos!#REF!</definedName>
    <definedName name="XRefCopy130" localSheetId="7" hidden="1">#REF!</definedName>
    <definedName name="XRefCopy130" localSheetId="2" hidden="1">#REF!</definedName>
    <definedName name="XRefCopy130" localSheetId="6" hidden="1">#REF!</definedName>
    <definedName name="XRefCopy130" hidden="1">#REF!</definedName>
    <definedName name="XRefCopy130Row" localSheetId="7" hidden="1">#REF!</definedName>
    <definedName name="XRefCopy130Row" localSheetId="2" hidden="1">#REF!</definedName>
    <definedName name="XRefCopy130Row" localSheetId="6" hidden="1">#REF!</definedName>
    <definedName name="XRefCopy130Row" hidden="1">#REF!</definedName>
    <definedName name="XRefCopy131" localSheetId="7" hidden="1">#REF!</definedName>
    <definedName name="XRefCopy131" localSheetId="2" hidden="1">#REF!</definedName>
    <definedName name="XRefCopy131" localSheetId="6" hidden="1">#REF!</definedName>
    <definedName name="XRefCopy131" hidden="1">#REF!</definedName>
    <definedName name="XRefCopy131Row" localSheetId="7" hidden="1">#REF!</definedName>
    <definedName name="XRefCopy131Row" localSheetId="2" hidden="1">#REF!</definedName>
    <definedName name="XRefCopy131Row" localSheetId="6" hidden="1">#REF!</definedName>
    <definedName name="XRefCopy131Row" hidden="1">#REF!</definedName>
    <definedName name="XRefCopy132" localSheetId="7" hidden="1">#REF!</definedName>
    <definedName name="XRefCopy132" localSheetId="2" hidden="1">#REF!</definedName>
    <definedName name="XRefCopy132" localSheetId="6" hidden="1">#REF!</definedName>
    <definedName name="XRefCopy132" hidden="1">#REF!</definedName>
    <definedName name="XRefCopy132Row" localSheetId="7" hidden="1">#REF!</definedName>
    <definedName name="XRefCopy132Row" localSheetId="2" hidden="1">#REF!</definedName>
    <definedName name="XRefCopy132Row" localSheetId="6" hidden="1">#REF!</definedName>
    <definedName name="XRefCopy132Row" hidden="1">#REF!</definedName>
    <definedName name="XRefCopy133" localSheetId="7" hidden="1">#REF!</definedName>
    <definedName name="XRefCopy133" localSheetId="2" hidden="1">#REF!</definedName>
    <definedName name="XRefCopy133" localSheetId="6" hidden="1">#REF!</definedName>
    <definedName name="XRefCopy133" hidden="1">#REF!</definedName>
    <definedName name="XRefCopy133Row" localSheetId="7" hidden="1">#REF!</definedName>
    <definedName name="XRefCopy133Row" localSheetId="2" hidden="1">#REF!</definedName>
    <definedName name="XRefCopy133Row" localSheetId="6" hidden="1">#REF!</definedName>
    <definedName name="XRefCopy133Row" hidden="1">#REF!</definedName>
    <definedName name="XRefCopy134" localSheetId="7" hidden="1">#REF!</definedName>
    <definedName name="XRefCopy134" localSheetId="2" hidden="1">#REF!</definedName>
    <definedName name="XRefCopy134" localSheetId="6" hidden="1">#REF!</definedName>
    <definedName name="XRefCopy134" hidden="1">#REF!</definedName>
    <definedName name="XRefCopy134Row" localSheetId="7" hidden="1">#REF!</definedName>
    <definedName name="XRefCopy134Row" localSheetId="2" hidden="1">#REF!</definedName>
    <definedName name="XRefCopy134Row" localSheetId="6" hidden="1">#REF!</definedName>
    <definedName name="XRefCopy134Row" hidden="1">#REF!</definedName>
    <definedName name="XRefCopy135" localSheetId="7" hidden="1">#REF!</definedName>
    <definedName name="XRefCopy135" localSheetId="2" hidden="1">#REF!</definedName>
    <definedName name="XRefCopy135" localSheetId="6" hidden="1">#REF!</definedName>
    <definedName name="XRefCopy135" hidden="1">#REF!</definedName>
    <definedName name="XRefCopy135Row" localSheetId="7" hidden="1">#REF!</definedName>
    <definedName name="XRefCopy135Row" localSheetId="2" hidden="1">#REF!</definedName>
    <definedName name="XRefCopy135Row" localSheetId="6" hidden="1">#REF!</definedName>
    <definedName name="XRefCopy135Row" hidden="1">#REF!</definedName>
    <definedName name="XRefCopy136" localSheetId="7" hidden="1">#REF!</definedName>
    <definedName name="XRefCopy136" localSheetId="2" hidden="1">#REF!</definedName>
    <definedName name="XRefCopy136" localSheetId="6" hidden="1">#REF!</definedName>
    <definedName name="XRefCopy136" hidden="1">#REF!</definedName>
    <definedName name="XRefCopy136Row" localSheetId="7" hidden="1">#REF!</definedName>
    <definedName name="XRefCopy136Row" localSheetId="2" hidden="1">#REF!</definedName>
    <definedName name="XRefCopy136Row" localSheetId="6" hidden="1">#REF!</definedName>
    <definedName name="XRefCopy136Row" hidden="1">#REF!</definedName>
    <definedName name="XRefCopy137" localSheetId="7" hidden="1">#REF!</definedName>
    <definedName name="XRefCopy137" localSheetId="2" hidden="1">#REF!</definedName>
    <definedName name="XRefCopy137" localSheetId="6" hidden="1">#REF!</definedName>
    <definedName name="XRefCopy137" hidden="1">#REF!</definedName>
    <definedName name="XRefCopy137Row" localSheetId="7" hidden="1">#REF!</definedName>
    <definedName name="XRefCopy137Row" localSheetId="2" hidden="1">#REF!</definedName>
    <definedName name="XRefCopy137Row" localSheetId="6" hidden="1">#REF!</definedName>
    <definedName name="XRefCopy137Row" hidden="1">#REF!</definedName>
    <definedName name="XRefCopy138" localSheetId="7" hidden="1">#REF!</definedName>
    <definedName name="XRefCopy138" localSheetId="2" hidden="1">#REF!</definedName>
    <definedName name="XRefCopy138" localSheetId="6" hidden="1">#REF!</definedName>
    <definedName name="XRefCopy138" hidden="1">#REF!</definedName>
    <definedName name="XRefCopy138Row" localSheetId="7" hidden="1">#REF!</definedName>
    <definedName name="XRefCopy138Row" localSheetId="2" hidden="1">#REF!</definedName>
    <definedName name="XRefCopy138Row" localSheetId="6" hidden="1">#REF!</definedName>
    <definedName name="XRefCopy138Row" hidden="1">#REF!</definedName>
    <definedName name="XRefCopy139" localSheetId="7" hidden="1">#REF!</definedName>
    <definedName name="XRefCopy139" localSheetId="2" hidden="1">#REF!</definedName>
    <definedName name="XRefCopy139" localSheetId="6" hidden="1">#REF!</definedName>
    <definedName name="XRefCopy139" hidden="1">#REF!</definedName>
    <definedName name="XRefCopy139Row" localSheetId="7" hidden="1">#REF!</definedName>
    <definedName name="XRefCopy139Row" localSheetId="2" hidden="1">#REF!</definedName>
    <definedName name="XRefCopy139Row" localSheetId="6" hidden="1">#REF!</definedName>
    <definedName name="XRefCopy139Row" hidden="1">#REF!</definedName>
    <definedName name="XRefCopy13Row" localSheetId="7" hidden="1">#REF!</definedName>
    <definedName name="XRefCopy13Row" localSheetId="2" hidden="1">#REF!</definedName>
    <definedName name="XRefCopy13Row" localSheetId="6" hidden="1">#REF!</definedName>
    <definedName name="XRefCopy13Row" hidden="1">#REF!</definedName>
    <definedName name="XRefCopy14" localSheetId="7" hidden="1">[59]Aguinaldos!#REF!</definedName>
    <definedName name="XRefCopy14" localSheetId="2" hidden="1">[59]Aguinaldos!#REF!</definedName>
    <definedName name="XRefCopy14" localSheetId="6" hidden="1">[59]Aguinaldos!#REF!</definedName>
    <definedName name="XRefCopy14" hidden="1">[59]Aguinaldos!#REF!</definedName>
    <definedName name="XRefCopy140" localSheetId="7" hidden="1">#REF!</definedName>
    <definedName name="XRefCopy140" localSheetId="2" hidden="1">#REF!</definedName>
    <definedName name="XRefCopy140" localSheetId="6" hidden="1">#REF!</definedName>
    <definedName name="XRefCopy140" hidden="1">#REF!</definedName>
    <definedName name="XRefCopy140Row" localSheetId="7" hidden="1">#REF!</definedName>
    <definedName name="XRefCopy140Row" localSheetId="2" hidden="1">#REF!</definedName>
    <definedName name="XRefCopy140Row" localSheetId="6" hidden="1">#REF!</definedName>
    <definedName name="XRefCopy140Row" hidden="1">#REF!</definedName>
    <definedName name="XRefCopy141" localSheetId="7" hidden="1">'[31]Test de Ventas'!#REF!</definedName>
    <definedName name="XRefCopy141" localSheetId="2" hidden="1">'[31]Test de Ventas'!#REF!</definedName>
    <definedName name="XRefCopy141" localSheetId="6" hidden="1">'[31]Test de Ventas'!#REF!</definedName>
    <definedName name="XRefCopy141" hidden="1">'[31]Test de Ventas'!#REF!</definedName>
    <definedName name="XRefCopy141Row" localSheetId="7" hidden="1">#REF!</definedName>
    <definedName name="XRefCopy141Row" localSheetId="2" hidden="1">#REF!</definedName>
    <definedName name="XRefCopy141Row" localSheetId="6" hidden="1">#REF!</definedName>
    <definedName name="XRefCopy141Row" hidden="1">#REF!</definedName>
    <definedName name="XRefCopy142" localSheetId="7" hidden="1">'[31]Test de Ventas'!#REF!</definedName>
    <definedName name="XRefCopy142" localSheetId="2" hidden="1">'[31]Test de Ventas'!#REF!</definedName>
    <definedName name="XRefCopy142" localSheetId="6" hidden="1">'[31]Test de Ventas'!#REF!</definedName>
    <definedName name="XRefCopy142" hidden="1">'[31]Test de Ventas'!#REF!</definedName>
    <definedName name="XRefCopy142Row" localSheetId="7" hidden="1">#REF!</definedName>
    <definedName name="XRefCopy142Row" localSheetId="2" hidden="1">#REF!</definedName>
    <definedName name="XRefCopy142Row" localSheetId="6" hidden="1">#REF!</definedName>
    <definedName name="XRefCopy142Row" hidden="1">#REF!</definedName>
    <definedName name="XRefCopy143" localSheetId="7" hidden="1">'[31]Test de Ventas'!#REF!</definedName>
    <definedName name="XRefCopy143" localSheetId="2" hidden="1">'[31]Test de Ventas'!#REF!</definedName>
    <definedName name="XRefCopy143" localSheetId="6" hidden="1">'[31]Test de Ventas'!#REF!</definedName>
    <definedName name="XRefCopy143" hidden="1">'[31]Test de Ventas'!#REF!</definedName>
    <definedName name="XRefCopy143Row" localSheetId="7" hidden="1">#REF!</definedName>
    <definedName name="XRefCopy143Row" localSheetId="2" hidden="1">#REF!</definedName>
    <definedName name="XRefCopy143Row" localSheetId="6" hidden="1">#REF!</definedName>
    <definedName name="XRefCopy143Row" hidden="1">#REF!</definedName>
    <definedName name="XRefCopy144" localSheetId="7" hidden="1">'[31]Test de Ventas'!#REF!</definedName>
    <definedName name="XRefCopy144" localSheetId="2" hidden="1">'[31]Test de Ventas'!#REF!</definedName>
    <definedName name="XRefCopy144" localSheetId="6" hidden="1">'[31]Test de Ventas'!#REF!</definedName>
    <definedName name="XRefCopy144" hidden="1">'[31]Test de Ventas'!#REF!</definedName>
    <definedName name="XRefCopy144Row" localSheetId="7" hidden="1">#REF!</definedName>
    <definedName name="XRefCopy144Row" localSheetId="2" hidden="1">#REF!</definedName>
    <definedName name="XRefCopy144Row" localSheetId="6" hidden="1">#REF!</definedName>
    <definedName name="XRefCopy144Row" hidden="1">#REF!</definedName>
    <definedName name="XRefCopy145" localSheetId="7" hidden="1">'[31]Test de Ventas'!#REF!</definedName>
    <definedName name="XRefCopy145" localSheetId="2" hidden="1">'[31]Test de Ventas'!#REF!</definedName>
    <definedName name="XRefCopy145" localSheetId="6" hidden="1">'[31]Test de Ventas'!#REF!</definedName>
    <definedName name="XRefCopy145" hidden="1">'[31]Test de Ventas'!#REF!</definedName>
    <definedName name="XRefCopy145Row" localSheetId="7" hidden="1">#REF!</definedName>
    <definedName name="XRefCopy145Row" localSheetId="2" hidden="1">#REF!</definedName>
    <definedName name="XRefCopy145Row" localSheetId="6" hidden="1">#REF!</definedName>
    <definedName name="XRefCopy145Row" hidden="1">#REF!</definedName>
    <definedName name="XRefCopy146" localSheetId="7" hidden="1">'[31]Test de Ventas'!#REF!</definedName>
    <definedName name="XRefCopy146" localSheetId="2" hidden="1">'[31]Test de Ventas'!#REF!</definedName>
    <definedName name="XRefCopy146" localSheetId="6" hidden="1">'[31]Test de Ventas'!#REF!</definedName>
    <definedName name="XRefCopy146" hidden="1">'[31]Test de Ventas'!#REF!</definedName>
    <definedName name="XRefCopy146Row" localSheetId="7" hidden="1">#REF!</definedName>
    <definedName name="XRefCopy146Row" localSheetId="2" hidden="1">#REF!</definedName>
    <definedName name="XRefCopy146Row" localSheetId="6" hidden="1">#REF!</definedName>
    <definedName name="XRefCopy146Row" hidden="1">#REF!</definedName>
    <definedName name="XRefCopy147" localSheetId="7" hidden="1">'[31]Test de Ventas'!#REF!</definedName>
    <definedName name="XRefCopy147" localSheetId="2" hidden="1">'[31]Test de Ventas'!#REF!</definedName>
    <definedName name="XRefCopy147" localSheetId="6" hidden="1">'[31]Test de Ventas'!#REF!</definedName>
    <definedName name="XRefCopy147" hidden="1">'[31]Test de Ventas'!#REF!</definedName>
    <definedName name="XRefCopy147Row" localSheetId="7" hidden="1">#REF!</definedName>
    <definedName name="XRefCopy147Row" localSheetId="2" hidden="1">#REF!</definedName>
    <definedName name="XRefCopy147Row" localSheetId="6" hidden="1">#REF!</definedName>
    <definedName name="XRefCopy147Row" hidden="1">#REF!</definedName>
    <definedName name="XRefCopy148" localSheetId="7" hidden="1">'[31]Test de Ventas'!#REF!</definedName>
    <definedName name="XRefCopy148" localSheetId="2" hidden="1">'[31]Test de Ventas'!#REF!</definedName>
    <definedName name="XRefCopy148" localSheetId="6" hidden="1">'[31]Test de Ventas'!#REF!</definedName>
    <definedName name="XRefCopy148" hidden="1">'[31]Test de Ventas'!#REF!</definedName>
    <definedName name="XRefCopy148Row" localSheetId="7" hidden="1">#REF!</definedName>
    <definedName name="XRefCopy148Row" localSheetId="2" hidden="1">#REF!</definedName>
    <definedName name="XRefCopy148Row" localSheetId="6" hidden="1">#REF!</definedName>
    <definedName name="XRefCopy148Row" hidden="1">#REF!</definedName>
    <definedName name="XRefCopy149" localSheetId="7" hidden="1">#REF!</definedName>
    <definedName name="XRefCopy149" localSheetId="2" hidden="1">#REF!</definedName>
    <definedName name="XRefCopy149" localSheetId="6" hidden="1">#REF!</definedName>
    <definedName name="XRefCopy149" hidden="1">#REF!</definedName>
    <definedName name="XRefCopy149Row" localSheetId="7" hidden="1">#REF!</definedName>
    <definedName name="XRefCopy149Row" localSheetId="2" hidden="1">#REF!</definedName>
    <definedName name="XRefCopy149Row" localSheetId="6" hidden="1">#REF!</definedName>
    <definedName name="XRefCopy149Row" hidden="1">#REF!</definedName>
    <definedName name="XRefCopy14Row" localSheetId="7" hidden="1">#REF!</definedName>
    <definedName name="XRefCopy14Row" localSheetId="2" hidden="1">#REF!</definedName>
    <definedName name="XRefCopy14Row" localSheetId="6" hidden="1">#REF!</definedName>
    <definedName name="XRefCopy14Row" hidden="1">#REF!</definedName>
    <definedName name="XRefCopy15" localSheetId="7" hidden="1">'[60]Prov. Circularizados'!#REF!</definedName>
    <definedName name="XRefCopy15" localSheetId="2" hidden="1">'[60]Prov. Circularizados'!#REF!</definedName>
    <definedName name="XRefCopy15" localSheetId="6" hidden="1">'[60]Prov. Circularizados'!#REF!</definedName>
    <definedName name="XRefCopy15" hidden="1">'[60]Prov. Circularizados'!#REF!</definedName>
    <definedName name="XRefCopy150" localSheetId="7" hidden="1">#REF!</definedName>
    <definedName name="XRefCopy150" localSheetId="2" hidden="1">#REF!</definedName>
    <definedName name="XRefCopy150" localSheetId="6" hidden="1">#REF!</definedName>
    <definedName name="XRefCopy150" hidden="1">#REF!</definedName>
    <definedName name="XRefCopy150Row" localSheetId="7" hidden="1">#REF!</definedName>
    <definedName name="XRefCopy150Row" localSheetId="2" hidden="1">#REF!</definedName>
    <definedName name="XRefCopy150Row" localSheetId="6" hidden="1">#REF!</definedName>
    <definedName name="XRefCopy150Row" hidden="1">#REF!</definedName>
    <definedName name="XRefCopy151" localSheetId="7" hidden="1">#REF!</definedName>
    <definedName name="XRefCopy151" localSheetId="2" hidden="1">#REF!</definedName>
    <definedName name="XRefCopy151" localSheetId="6" hidden="1">#REF!</definedName>
    <definedName name="XRefCopy151" hidden="1">#REF!</definedName>
    <definedName name="XRefCopy151Row" localSheetId="7" hidden="1">#REF!</definedName>
    <definedName name="XRefCopy151Row" localSheetId="2" hidden="1">#REF!</definedName>
    <definedName name="XRefCopy151Row" localSheetId="6" hidden="1">#REF!</definedName>
    <definedName name="XRefCopy151Row" hidden="1">#REF!</definedName>
    <definedName name="XRefCopy152" localSheetId="7" hidden="1">#REF!</definedName>
    <definedName name="XRefCopy152" localSheetId="2" hidden="1">#REF!</definedName>
    <definedName name="XRefCopy152" localSheetId="6" hidden="1">#REF!</definedName>
    <definedName name="XRefCopy152" hidden="1">#REF!</definedName>
    <definedName name="XRefCopy152Row" localSheetId="7" hidden="1">#REF!</definedName>
    <definedName name="XRefCopy152Row" localSheetId="2" hidden="1">#REF!</definedName>
    <definedName name="XRefCopy152Row" localSheetId="6" hidden="1">#REF!</definedName>
    <definedName name="XRefCopy152Row" hidden="1">#REF!</definedName>
    <definedName name="XRefCopy153" localSheetId="7" hidden="1">#REF!</definedName>
    <definedName name="XRefCopy153" localSheetId="2" hidden="1">#REF!</definedName>
    <definedName name="XRefCopy153" localSheetId="6" hidden="1">#REF!</definedName>
    <definedName name="XRefCopy153" hidden="1">#REF!</definedName>
    <definedName name="XRefCopy153Row" localSheetId="7" hidden="1">#REF!</definedName>
    <definedName name="XRefCopy153Row" localSheetId="2" hidden="1">#REF!</definedName>
    <definedName name="XRefCopy153Row" localSheetId="6" hidden="1">#REF!</definedName>
    <definedName name="XRefCopy153Row" hidden="1">#REF!</definedName>
    <definedName name="XRefCopy154" localSheetId="7" hidden="1">#REF!</definedName>
    <definedName name="XRefCopy154" localSheetId="2" hidden="1">#REF!</definedName>
    <definedName name="XRefCopy154" localSheetId="6" hidden="1">#REF!</definedName>
    <definedName name="XRefCopy154" hidden="1">#REF!</definedName>
    <definedName name="XRefCopy154Row" localSheetId="7" hidden="1">#REF!</definedName>
    <definedName name="XRefCopy154Row" localSheetId="2" hidden="1">#REF!</definedName>
    <definedName name="XRefCopy154Row" localSheetId="6" hidden="1">#REF!</definedName>
    <definedName name="XRefCopy154Row" hidden="1">#REF!</definedName>
    <definedName name="XRefCopy155" localSheetId="7" hidden="1">#REF!</definedName>
    <definedName name="XRefCopy155" localSheetId="2" hidden="1">#REF!</definedName>
    <definedName name="XRefCopy155" localSheetId="6" hidden="1">#REF!</definedName>
    <definedName name="XRefCopy155" hidden="1">#REF!</definedName>
    <definedName name="XRefCopy155Row" localSheetId="7" hidden="1">#REF!</definedName>
    <definedName name="XRefCopy155Row" localSheetId="2" hidden="1">#REF!</definedName>
    <definedName name="XRefCopy155Row" localSheetId="6" hidden="1">#REF!</definedName>
    <definedName name="XRefCopy155Row" hidden="1">#REF!</definedName>
    <definedName name="XRefCopy156" localSheetId="7" hidden="1">#REF!</definedName>
    <definedName name="XRefCopy156" localSheetId="2" hidden="1">#REF!</definedName>
    <definedName name="XRefCopy156" localSheetId="6" hidden="1">#REF!</definedName>
    <definedName name="XRefCopy156" hidden="1">#REF!</definedName>
    <definedName name="XRefCopy156Row" localSheetId="7" hidden="1">#REF!</definedName>
    <definedName name="XRefCopy156Row" localSheetId="2" hidden="1">#REF!</definedName>
    <definedName name="XRefCopy156Row" localSheetId="6" hidden="1">#REF!</definedName>
    <definedName name="XRefCopy156Row" hidden="1">#REF!</definedName>
    <definedName name="XRefCopy157" localSheetId="7" hidden="1">#REF!</definedName>
    <definedName name="XRefCopy157" localSheetId="2" hidden="1">#REF!</definedName>
    <definedName name="XRefCopy157" localSheetId="6" hidden="1">#REF!</definedName>
    <definedName name="XRefCopy157" hidden="1">#REF!</definedName>
    <definedName name="XRefCopy157Row" localSheetId="7" hidden="1">#REF!</definedName>
    <definedName name="XRefCopy157Row" localSheetId="2" hidden="1">#REF!</definedName>
    <definedName name="XRefCopy157Row" localSheetId="6" hidden="1">#REF!</definedName>
    <definedName name="XRefCopy157Row" hidden="1">#REF!</definedName>
    <definedName name="XRefCopy158" localSheetId="7" hidden="1">#REF!</definedName>
    <definedName name="XRefCopy158" localSheetId="2" hidden="1">#REF!</definedName>
    <definedName name="XRefCopy158" localSheetId="6" hidden="1">#REF!</definedName>
    <definedName name="XRefCopy158" hidden="1">#REF!</definedName>
    <definedName name="XRefCopy158Row" localSheetId="7" hidden="1">#REF!</definedName>
    <definedName name="XRefCopy158Row" localSheetId="2" hidden="1">#REF!</definedName>
    <definedName name="XRefCopy158Row" localSheetId="6" hidden="1">#REF!</definedName>
    <definedName name="XRefCopy158Row" hidden="1">#REF!</definedName>
    <definedName name="XRefCopy159" localSheetId="7" hidden="1">#REF!</definedName>
    <definedName name="XRefCopy159" localSheetId="2" hidden="1">#REF!</definedName>
    <definedName name="XRefCopy159" localSheetId="6" hidden="1">#REF!</definedName>
    <definedName name="XRefCopy159" hidden="1">#REF!</definedName>
    <definedName name="XRefCopy159Row" localSheetId="7" hidden="1">#REF!</definedName>
    <definedName name="XRefCopy159Row" localSheetId="2" hidden="1">#REF!</definedName>
    <definedName name="XRefCopy159Row" localSheetId="6" hidden="1">#REF!</definedName>
    <definedName name="XRefCopy159Row" hidden="1">#REF!</definedName>
    <definedName name="XRefCopy15Row" localSheetId="7" hidden="1">[57]XREF!#REF!</definedName>
    <definedName name="XRefCopy15Row" localSheetId="2" hidden="1">[57]XREF!#REF!</definedName>
    <definedName name="XRefCopy15Row" localSheetId="6" hidden="1">[57]XREF!#REF!</definedName>
    <definedName name="XRefCopy15Row" hidden="1">[57]XREF!#REF!</definedName>
    <definedName name="XRefCopy16" localSheetId="7" hidden="1">'[60]Prov. Circularizados'!#REF!</definedName>
    <definedName name="XRefCopy16" localSheetId="2" hidden="1">'[60]Prov. Circularizados'!#REF!</definedName>
    <definedName name="XRefCopy16" localSheetId="6" hidden="1">'[60]Prov. Circularizados'!#REF!</definedName>
    <definedName name="XRefCopy16" hidden="1">'[60]Prov. Circularizados'!#REF!</definedName>
    <definedName name="XRefCopy160" localSheetId="7" hidden="1">#REF!</definedName>
    <definedName name="XRefCopy160" localSheetId="2" hidden="1">#REF!</definedName>
    <definedName name="XRefCopy160" localSheetId="6" hidden="1">#REF!</definedName>
    <definedName name="XRefCopy160" hidden="1">#REF!</definedName>
    <definedName name="XRefCopy160Row" localSheetId="7" hidden="1">#REF!</definedName>
    <definedName name="XRefCopy160Row" localSheetId="2" hidden="1">#REF!</definedName>
    <definedName name="XRefCopy160Row" localSheetId="6" hidden="1">#REF!</definedName>
    <definedName name="XRefCopy160Row" hidden="1">#REF!</definedName>
    <definedName name="XRefCopy161" localSheetId="7" hidden="1">#REF!</definedName>
    <definedName name="XRefCopy161" localSheetId="2" hidden="1">#REF!</definedName>
    <definedName name="XRefCopy161" localSheetId="6" hidden="1">#REF!</definedName>
    <definedName name="XRefCopy161" hidden="1">#REF!</definedName>
    <definedName name="XRefCopy161Row" localSheetId="7" hidden="1">#REF!</definedName>
    <definedName name="XRefCopy161Row" localSheetId="2" hidden="1">#REF!</definedName>
    <definedName name="XRefCopy161Row" localSheetId="6" hidden="1">#REF!</definedName>
    <definedName name="XRefCopy161Row" hidden="1">#REF!</definedName>
    <definedName name="XRefCopy162" localSheetId="7" hidden="1">#REF!</definedName>
    <definedName name="XRefCopy162" localSheetId="2" hidden="1">#REF!</definedName>
    <definedName name="XRefCopy162" localSheetId="6" hidden="1">#REF!</definedName>
    <definedName name="XRefCopy162" hidden="1">#REF!</definedName>
    <definedName name="XRefCopy162Row" localSheetId="7" hidden="1">#REF!</definedName>
    <definedName name="XRefCopy162Row" localSheetId="2" hidden="1">#REF!</definedName>
    <definedName name="XRefCopy162Row" localSheetId="6" hidden="1">#REF!</definedName>
    <definedName name="XRefCopy162Row" hidden="1">#REF!</definedName>
    <definedName name="XRefCopy163" localSheetId="7" hidden="1">#REF!</definedName>
    <definedName name="XRefCopy163" localSheetId="2" hidden="1">#REF!</definedName>
    <definedName name="XRefCopy163" localSheetId="6" hidden="1">#REF!</definedName>
    <definedName name="XRefCopy163" hidden="1">#REF!</definedName>
    <definedName name="XRefCopy163Row" localSheetId="7" hidden="1">#REF!</definedName>
    <definedName name="XRefCopy163Row" localSheetId="2" hidden="1">#REF!</definedName>
    <definedName name="XRefCopy163Row" localSheetId="6" hidden="1">#REF!</definedName>
    <definedName name="XRefCopy163Row" hidden="1">#REF!</definedName>
    <definedName name="XRefCopy164" localSheetId="7" hidden="1">#REF!</definedName>
    <definedName name="XRefCopy164" localSheetId="2" hidden="1">#REF!</definedName>
    <definedName name="XRefCopy164" localSheetId="6" hidden="1">#REF!</definedName>
    <definedName name="XRefCopy164" hidden="1">#REF!</definedName>
    <definedName name="XRefCopy164Row" localSheetId="7" hidden="1">#REF!</definedName>
    <definedName name="XRefCopy164Row" localSheetId="2" hidden="1">#REF!</definedName>
    <definedName name="XRefCopy164Row" localSheetId="6" hidden="1">#REF!</definedName>
    <definedName name="XRefCopy164Row" hidden="1">#REF!</definedName>
    <definedName name="XRefCopy165" localSheetId="7" hidden="1">#REF!</definedName>
    <definedName name="XRefCopy165" localSheetId="2" hidden="1">#REF!</definedName>
    <definedName name="XRefCopy165" localSheetId="6" hidden="1">#REF!</definedName>
    <definedName name="XRefCopy165" hidden="1">#REF!</definedName>
    <definedName name="XRefCopy165Row" localSheetId="7" hidden="1">#REF!</definedName>
    <definedName name="XRefCopy165Row" localSheetId="2" hidden="1">#REF!</definedName>
    <definedName name="XRefCopy165Row" localSheetId="6" hidden="1">#REF!</definedName>
    <definedName name="XRefCopy165Row" hidden="1">#REF!</definedName>
    <definedName name="XRefCopy166" localSheetId="7" hidden="1">#REF!</definedName>
    <definedName name="XRefCopy166" localSheetId="2" hidden="1">#REF!</definedName>
    <definedName name="XRefCopy166" localSheetId="6" hidden="1">#REF!</definedName>
    <definedName name="XRefCopy166" hidden="1">#REF!</definedName>
    <definedName name="XRefCopy166Row" localSheetId="7" hidden="1">#REF!</definedName>
    <definedName name="XRefCopy166Row" localSheetId="2" hidden="1">#REF!</definedName>
    <definedName name="XRefCopy166Row" localSheetId="6" hidden="1">#REF!</definedName>
    <definedName name="XRefCopy166Row" hidden="1">#REF!</definedName>
    <definedName name="XRefCopy167" localSheetId="7" hidden="1">#REF!</definedName>
    <definedName name="XRefCopy167" localSheetId="2" hidden="1">#REF!</definedName>
    <definedName name="XRefCopy167" localSheetId="6" hidden="1">#REF!</definedName>
    <definedName name="XRefCopy167" hidden="1">#REF!</definedName>
    <definedName name="XRefCopy167Row" localSheetId="7" hidden="1">#REF!</definedName>
    <definedName name="XRefCopy167Row" localSheetId="2" hidden="1">#REF!</definedName>
    <definedName name="XRefCopy167Row" localSheetId="6" hidden="1">#REF!</definedName>
    <definedName name="XRefCopy167Row" hidden="1">#REF!</definedName>
    <definedName name="XRefCopy168" localSheetId="7" hidden="1">#REF!</definedName>
    <definedName name="XRefCopy168" localSheetId="2" hidden="1">#REF!</definedName>
    <definedName name="XRefCopy168" localSheetId="6" hidden="1">#REF!</definedName>
    <definedName name="XRefCopy168" hidden="1">#REF!</definedName>
    <definedName name="XRefCopy168Row" localSheetId="7" hidden="1">#REF!</definedName>
    <definedName name="XRefCopy168Row" localSheetId="2" hidden="1">#REF!</definedName>
    <definedName name="XRefCopy168Row" localSheetId="6" hidden="1">#REF!</definedName>
    <definedName name="XRefCopy168Row" hidden="1">#REF!</definedName>
    <definedName name="XRefCopy169" localSheetId="7" hidden="1">#REF!</definedName>
    <definedName name="XRefCopy169" localSheetId="2" hidden="1">#REF!</definedName>
    <definedName name="XRefCopy169" localSheetId="6" hidden="1">#REF!</definedName>
    <definedName name="XRefCopy169" hidden="1">#REF!</definedName>
    <definedName name="XRefCopy169Row" localSheetId="7" hidden="1">#REF!</definedName>
    <definedName name="XRefCopy169Row" localSheetId="2" hidden="1">#REF!</definedName>
    <definedName name="XRefCopy169Row" localSheetId="6" hidden="1">#REF!</definedName>
    <definedName name="XRefCopy169Row" hidden="1">#REF!</definedName>
    <definedName name="XRefCopy16Row" localSheetId="7" hidden="1">#REF!</definedName>
    <definedName name="XRefCopy16Row" localSheetId="2" hidden="1">#REF!</definedName>
    <definedName name="XRefCopy16Row" localSheetId="6" hidden="1">#REF!</definedName>
    <definedName name="XRefCopy16Row" hidden="1">#REF!</definedName>
    <definedName name="XRefCopy17" localSheetId="7" hidden="1">#REF!</definedName>
    <definedName name="XRefCopy17" localSheetId="2" hidden="1">#REF!</definedName>
    <definedName name="XRefCopy17" localSheetId="6" hidden="1">#REF!</definedName>
    <definedName name="XRefCopy17" hidden="1">#REF!</definedName>
    <definedName name="XRefCopy170" localSheetId="7" hidden="1">#REF!</definedName>
    <definedName name="XRefCopy170" localSheetId="2" hidden="1">#REF!</definedName>
    <definedName name="XRefCopy170" localSheetId="6" hidden="1">#REF!</definedName>
    <definedName name="XRefCopy170" hidden="1">#REF!</definedName>
    <definedName name="XRefCopy170Row" localSheetId="7" hidden="1">#REF!</definedName>
    <definedName name="XRefCopy170Row" localSheetId="2" hidden="1">#REF!</definedName>
    <definedName name="XRefCopy170Row" localSheetId="6" hidden="1">#REF!</definedName>
    <definedName name="XRefCopy170Row" hidden="1">#REF!</definedName>
    <definedName name="XRefCopy171" localSheetId="7" hidden="1">#REF!</definedName>
    <definedName name="XRefCopy171" localSheetId="2" hidden="1">#REF!</definedName>
    <definedName name="XRefCopy171" localSheetId="6" hidden="1">#REF!</definedName>
    <definedName name="XRefCopy171" hidden="1">#REF!</definedName>
    <definedName name="XRefCopy171Row" localSheetId="7" hidden="1">#REF!</definedName>
    <definedName name="XRefCopy171Row" localSheetId="2" hidden="1">#REF!</definedName>
    <definedName name="XRefCopy171Row" localSheetId="6" hidden="1">#REF!</definedName>
    <definedName name="XRefCopy171Row" hidden="1">#REF!</definedName>
    <definedName name="XRefCopy172" localSheetId="7" hidden="1">#REF!</definedName>
    <definedName name="XRefCopy172" localSheetId="2" hidden="1">#REF!</definedName>
    <definedName name="XRefCopy172" localSheetId="6" hidden="1">#REF!</definedName>
    <definedName name="XRefCopy172" hidden="1">#REF!</definedName>
    <definedName name="XRefCopy172Row" localSheetId="7" hidden="1">#REF!</definedName>
    <definedName name="XRefCopy172Row" localSheetId="2" hidden="1">#REF!</definedName>
    <definedName name="XRefCopy172Row" localSheetId="6" hidden="1">#REF!</definedName>
    <definedName name="XRefCopy172Row" hidden="1">#REF!</definedName>
    <definedName name="XRefCopy173" localSheetId="7" hidden="1">#REF!</definedName>
    <definedName name="XRefCopy173" localSheetId="2" hidden="1">#REF!</definedName>
    <definedName name="XRefCopy173" localSheetId="6" hidden="1">#REF!</definedName>
    <definedName name="XRefCopy173" hidden="1">#REF!</definedName>
    <definedName name="XRefCopy173Row" localSheetId="7" hidden="1">#REF!</definedName>
    <definedName name="XRefCopy173Row" localSheetId="2" hidden="1">#REF!</definedName>
    <definedName name="XRefCopy173Row" localSheetId="6" hidden="1">#REF!</definedName>
    <definedName name="XRefCopy173Row" hidden="1">#REF!</definedName>
    <definedName name="XRefCopy174" localSheetId="7" hidden="1">#REF!</definedName>
    <definedName name="XRefCopy174" localSheetId="2" hidden="1">#REF!</definedName>
    <definedName name="XRefCopy174" localSheetId="6" hidden="1">#REF!</definedName>
    <definedName name="XRefCopy174" hidden="1">#REF!</definedName>
    <definedName name="XRefCopy174Row" localSheetId="7" hidden="1">#REF!</definedName>
    <definedName name="XRefCopy174Row" localSheetId="2" hidden="1">#REF!</definedName>
    <definedName name="XRefCopy174Row" localSheetId="6" hidden="1">#REF!</definedName>
    <definedName name="XRefCopy174Row" hidden="1">#REF!</definedName>
    <definedName name="XRefCopy175" localSheetId="7" hidden="1">#REF!</definedName>
    <definedName name="XRefCopy175" localSheetId="2" hidden="1">#REF!</definedName>
    <definedName name="XRefCopy175" localSheetId="6" hidden="1">#REF!</definedName>
    <definedName name="XRefCopy175" hidden="1">#REF!</definedName>
    <definedName name="XRefCopy175Row" localSheetId="7" hidden="1">#REF!</definedName>
    <definedName name="XRefCopy175Row" localSheetId="2" hidden="1">#REF!</definedName>
    <definedName name="XRefCopy175Row" localSheetId="6" hidden="1">#REF!</definedName>
    <definedName name="XRefCopy175Row" hidden="1">#REF!</definedName>
    <definedName name="XRefCopy176" localSheetId="7" hidden="1">#REF!</definedName>
    <definedName name="XRefCopy176" localSheetId="2" hidden="1">#REF!</definedName>
    <definedName name="XRefCopy176" localSheetId="6" hidden="1">#REF!</definedName>
    <definedName name="XRefCopy176" hidden="1">#REF!</definedName>
    <definedName name="XRefCopy176Row" localSheetId="7" hidden="1">#REF!</definedName>
    <definedName name="XRefCopy176Row" localSheetId="2" hidden="1">#REF!</definedName>
    <definedName name="XRefCopy176Row" localSheetId="6" hidden="1">#REF!</definedName>
    <definedName name="XRefCopy176Row" hidden="1">#REF!</definedName>
    <definedName name="XRefCopy177" localSheetId="7" hidden="1">#REF!</definedName>
    <definedName name="XRefCopy177" localSheetId="2" hidden="1">#REF!</definedName>
    <definedName name="XRefCopy177" localSheetId="6" hidden="1">#REF!</definedName>
    <definedName name="XRefCopy177" hidden="1">#REF!</definedName>
    <definedName name="XRefCopy177Row" localSheetId="7" hidden="1">#REF!</definedName>
    <definedName name="XRefCopy177Row" localSheetId="2" hidden="1">#REF!</definedName>
    <definedName name="XRefCopy177Row" localSheetId="6" hidden="1">#REF!</definedName>
    <definedName name="XRefCopy177Row" hidden="1">#REF!</definedName>
    <definedName name="XRefCopy178" localSheetId="7" hidden="1">#REF!</definedName>
    <definedName name="XRefCopy178" localSheetId="2" hidden="1">#REF!</definedName>
    <definedName name="XRefCopy178" localSheetId="6" hidden="1">#REF!</definedName>
    <definedName name="XRefCopy178" hidden="1">#REF!</definedName>
    <definedName name="XRefCopy178Row" localSheetId="7" hidden="1">#REF!</definedName>
    <definedName name="XRefCopy178Row" localSheetId="2" hidden="1">#REF!</definedName>
    <definedName name="XRefCopy178Row" localSheetId="6" hidden="1">#REF!</definedName>
    <definedName name="XRefCopy178Row" hidden="1">#REF!</definedName>
    <definedName name="XRefCopy179" localSheetId="7" hidden="1">#REF!</definedName>
    <definedName name="XRefCopy179" localSheetId="2" hidden="1">#REF!</definedName>
    <definedName name="XRefCopy179" localSheetId="6" hidden="1">#REF!</definedName>
    <definedName name="XRefCopy179" hidden="1">#REF!</definedName>
    <definedName name="XRefCopy179Row" localSheetId="7" hidden="1">#REF!</definedName>
    <definedName name="XRefCopy179Row" localSheetId="2" hidden="1">#REF!</definedName>
    <definedName name="XRefCopy179Row" localSheetId="6" hidden="1">#REF!</definedName>
    <definedName name="XRefCopy179Row" hidden="1">#REF!</definedName>
    <definedName name="XRefCopy17Row" localSheetId="7" hidden="1">#REF!</definedName>
    <definedName name="XRefCopy17Row" localSheetId="2" hidden="1">#REF!</definedName>
    <definedName name="XRefCopy17Row" localSheetId="6" hidden="1">#REF!</definedName>
    <definedName name="XRefCopy17Row" hidden="1">#REF!</definedName>
    <definedName name="XRefCopy18" localSheetId="7" hidden="1">'[61]Selección de Cuentas'!#REF!</definedName>
    <definedName name="XRefCopy18" localSheetId="2" hidden="1">'[61]Selección de Cuentas'!#REF!</definedName>
    <definedName name="XRefCopy18" localSheetId="6" hidden="1">'[61]Selección de Cuentas'!#REF!</definedName>
    <definedName name="XRefCopy18" hidden="1">'[61]Selección de Cuentas'!#REF!</definedName>
    <definedName name="XRefCopy180" localSheetId="7" hidden="1">#REF!</definedName>
    <definedName name="XRefCopy180" localSheetId="2" hidden="1">#REF!</definedName>
    <definedName name="XRefCopy180" localSheetId="6" hidden="1">#REF!</definedName>
    <definedName name="XRefCopy180" hidden="1">#REF!</definedName>
    <definedName name="XRefCopy180Row" localSheetId="7" hidden="1">#REF!</definedName>
    <definedName name="XRefCopy180Row" localSheetId="2" hidden="1">#REF!</definedName>
    <definedName name="XRefCopy180Row" localSheetId="6" hidden="1">#REF!</definedName>
    <definedName name="XRefCopy180Row" hidden="1">#REF!</definedName>
    <definedName name="XRefCopy181" localSheetId="7" hidden="1">#REF!</definedName>
    <definedName name="XRefCopy181" localSheetId="2" hidden="1">#REF!</definedName>
    <definedName name="XRefCopy181" localSheetId="6" hidden="1">#REF!</definedName>
    <definedName name="XRefCopy181" hidden="1">#REF!</definedName>
    <definedName name="XRefCopy181Row" localSheetId="7" hidden="1">#REF!</definedName>
    <definedName name="XRefCopy181Row" localSheetId="2" hidden="1">#REF!</definedName>
    <definedName name="XRefCopy181Row" localSheetId="6" hidden="1">#REF!</definedName>
    <definedName name="XRefCopy181Row" hidden="1">#REF!</definedName>
    <definedName name="XRefCopy182" localSheetId="7" hidden="1">#REF!</definedName>
    <definedName name="XRefCopy182" localSheetId="2" hidden="1">#REF!</definedName>
    <definedName name="XRefCopy182" localSheetId="6" hidden="1">#REF!</definedName>
    <definedName name="XRefCopy182" hidden="1">#REF!</definedName>
    <definedName name="XRefCopy182Row" localSheetId="7" hidden="1">#REF!</definedName>
    <definedName name="XRefCopy182Row" localSheetId="2" hidden="1">#REF!</definedName>
    <definedName name="XRefCopy182Row" localSheetId="6" hidden="1">#REF!</definedName>
    <definedName name="XRefCopy182Row" hidden="1">#REF!</definedName>
    <definedName name="XRefCopy183" localSheetId="7" hidden="1">#REF!</definedName>
    <definedName name="XRefCopy183" localSheetId="2" hidden="1">#REF!</definedName>
    <definedName name="XRefCopy183" localSheetId="6" hidden="1">#REF!</definedName>
    <definedName name="XRefCopy183" hidden="1">#REF!</definedName>
    <definedName name="XRefCopy183Row" localSheetId="7" hidden="1">#REF!</definedName>
    <definedName name="XRefCopy183Row" localSheetId="2" hidden="1">#REF!</definedName>
    <definedName name="XRefCopy183Row" localSheetId="6" hidden="1">#REF!</definedName>
    <definedName name="XRefCopy183Row" hidden="1">#REF!</definedName>
    <definedName name="XRefCopy184" localSheetId="7" hidden="1">#REF!</definedName>
    <definedName name="XRefCopy184" localSheetId="2" hidden="1">#REF!</definedName>
    <definedName name="XRefCopy184" localSheetId="6" hidden="1">#REF!</definedName>
    <definedName name="XRefCopy184" hidden="1">#REF!</definedName>
    <definedName name="XRefCopy184Row" localSheetId="7" hidden="1">#REF!</definedName>
    <definedName name="XRefCopy184Row" localSheetId="2" hidden="1">#REF!</definedName>
    <definedName name="XRefCopy184Row" localSheetId="6" hidden="1">#REF!</definedName>
    <definedName name="XRefCopy184Row" hidden="1">#REF!</definedName>
    <definedName name="XRefCopy185" localSheetId="7" hidden="1">#REF!</definedName>
    <definedName name="XRefCopy185" localSheetId="2" hidden="1">#REF!</definedName>
    <definedName name="XRefCopy185" localSheetId="6" hidden="1">#REF!</definedName>
    <definedName name="XRefCopy185" hidden="1">#REF!</definedName>
    <definedName name="XRefCopy185Row" localSheetId="7" hidden="1">#REF!</definedName>
    <definedName name="XRefCopy185Row" localSheetId="2" hidden="1">#REF!</definedName>
    <definedName name="XRefCopy185Row" localSheetId="6" hidden="1">#REF!</definedName>
    <definedName name="XRefCopy185Row" hidden="1">#REF!</definedName>
    <definedName name="XRefCopy186" localSheetId="7" hidden="1">#REF!</definedName>
    <definedName name="XRefCopy186" localSheetId="2" hidden="1">#REF!</definedName>
    <definedName name="XRefCopy186" localSheetId="6" hidden="1">#REF!</definedName>
    <definedName name="XRefCopy186" hidden="1">#REF!</definedName>
    <definedName name="XRefCopy186Row" localSheetId="7" hidden="1">#REF!</definedName>
    <definedName name="XRefCopy186Row" localSheetId="2" hidden="1">#REF!</definedName>
    <definedName name="XRefCopy186Row" localSheetId="6" hidden="1">#REF!</definedName>
    <definedName name="XRefCopy186Row" hidden="1">#REF!</definedName>
    <definedName name="XRefCopy187" localSheetId="7" hidden="1">#REF!</definedName>
    <definedName name="XRefCopy187" localSheetId="2" hidden="1">#REF!</definedName>
    <definedName name="XRefCopy187" localSheetId="6" hidden="1">#REF!</definedName>
    <definedName name="XRefCopy187" hidden="1">#REF!</definedName>
    <definedName name="XRefCopy187Row" localSheetId="7" hidden="1">#REF!</definedName>
    <definedName name="XRefCopy187Row" localSheetId="2" hidden="1">#REF!</definedName>
    <definedName name="XRefCopy187Row" localSheetId="6" hidden="1">#REF!</definedName>
    <definedName name="XRefCopy187Row" hidden="1">#REF!</definedName>
    <definedName name="XRefCopy188" localSheetId="7" hidden="1">#REF!</definedName>
    <definedName name="XRefCopy188" localSheetId="2" hidden="1">#REF!</definedName>
    <definedName name="XRefCopy188" localSheetId="6" hidden="1">#REF!</definedName>
    <definedName name="XRefCopy188" hidden="1">#REF!</definedName>
    <definedName name="XRefCopy188Row" localSheetId="7" hidden="1">#REF!</definedName>
    <definedName name="XRefCopy188Row" localSheetId="2" hidden="1">#REF!</definedName>
    <definedName name="XRefCopy188Row" localSheetId="6" hidden="1">#REF!</definedName>
    <definedName name="XRefCopy188Row" hidden="1">#REF!</definedName>
    <definedName name="XRefCopy189" localSheetId="7" hidden="1">#REF!</definedName>
    <definedName name="XRefCopy189" localSheetId="2" hidden="1">#REF!</definedName>
    <definedName name="XRefCopy189" localSheetId="6" hidden="1">#REF!</definedName>
    <definedName name="XRefCopy189" hidden="1">#REF!</definedName>
    <definedName name="XRefCopy189Row" localSheetId="7" hidden="1">#REF!</definedName>
    <definedName name="XRefCopy189Row" localSheetId="2" hidden="1">#REF!</definedName>
    <definedName name="XRefCopy189Row" localSheetId="6" hidden="1">#REF!</definedName>
    <definedName name="XRefCopy189Row" hidden="1">#REF!</definedName>
    <definedName name="XRefCopy18Row" localSheetId="7" hidden="1">[57]XREF!#REF!</definedName>
    <definedName name="XRefCopy18Row" localSheetId="2" hidden="1">[57]XREF!#REF!</definedName>
    <definedName name="XRefCopy18Row" localSheetId="6" hidden="1">[57]XREF!#REF!</definedName>
    <definedName name="XRefCopy18Row" hidden="1">[57]XREF!#REF!</definedName>
    <definedName name="XRefCopy19" localSheetId="7" hidden="1">'[60]Prov. Circularizados'!#REF!</definedName>
    <definedName name="XRefCopy19" localSheetId="2" hidden="1">'[60]Prov. Circularizados'!#REF!</definedName>
    <definedName name="XRefCopy19" localSheetId="6" hidden="1">'[60]Prov. Circularizados'!#REF!</definedName>
    <definedName name="XRefCopy19" hidden="1">'[60]Prov. Circularizados'!#REF!</definedName>
    <definedName name="XRefCopy190" localSheetId="7" hidden="1">#REF!</definedName>
    <definedName name="XRefCopy190" localSheetId="2" hidden="1">#REF!</definedName>
    <definedName name="XRefCopy190" localSheetId="6" hidden="1">#REF!</definedName>
    <definedName name="XRefCopy190" hidden="1">#REF!</definedName>
    <definedName name="XRefCopy190Row" localSheetId="7" hidden="1">#REF!</definedName>
    <definedName name="XRefCopy190Row" localSheetId="2" hidden="1">#REF!</definedName>
    <definedName name="XRefCopy190Row" localSheetId="6" hidden="1">#REF!</definedName>
    <definedName name="XRefCopy190Row" hidden="1">#REF!</definedName>
    <definedName name="XRefCopy191" localSheetId="7" hidden="1">#REF!</definedName>
    <definedName name="XRefCopy191" localSheetId="2" hidden="1">#REF!</definedName>
    <definedName name="XRefCopy191" localSheetId="6" hidden="1">#REF!</definedName>
    <definedName name="XRefCopy191" hidden="1">#REF!</definedName>
    <definedName name="XRefCopy191Row" localSheetId="7" hidden="1">#REF!</definedName>
    <definedName name="XRefCopy191Row" localSheetId="2" hidden="1">#REF!</definedName>
    <definedName name="XRefCopy191Row" localSheetId="6" hidden="1">#REF!</definedName>
    <definedName name="XRefCopy191Row" hidden="1">#REF!</definedName>
    <definedName name="XRefCopy192" localSheetId="7" hidden="1">#REF!</definedName>
    <definedName name="XRefCopy192" localSheetId="2" hidden="1">#REF!</definedName>
    <definedName name="XRefCopy192" localSheetId="6" hidden="1">#REF!</definedName>
    <definedName name="XRefCopy192" hidden="1">#REF!</definedName>
    <definedName name="XRefCopy192Row" localSheetId="7" hidden="1">#REF!</definedName>
    <definedName name="XRefCopy192Row" localSheetId="2" hidden="1">#REF!</definedName>
    <definedName name="XRefCopy192Row" localSheetId="6" hidden="1">#REF!</definedName>
    <definedName name="XRefCopy192Row" hidden="1">#REF!</definedName>
    <definedName name="XRefCopy193" localSheetId="7" hidden="1">#REF!</definedName>
    <definedName name="XRefCopy193" localSheetId="2" hidden="1">#REF!</definedName>
    <definedName name="XRefCopy193" localSheetId="6" hidden="1">#REF!</definedName>
    <definedName name="XRefCopy193" hidden="1">#REF!</definedName>
    <definedName name="XRefCopy193Row" localSheetId="7" hidden="1">#REF!</definedName>
    <definedName name="XRefCopy193Row" localSheetId="2" hidden="1">#REF!</definedName>
    <definedName name="XRefCopy193Row" localSheetId="6" hidden="1">#REF!</definedName>
    <definedName name="XRefCopy193Row" hidden="1">#REF!</definedName>
    <definedName name="XRefCopy194" localSheetId="7" hidden="1">#REF!</definedName>
    <definedName name="XRefCopy194" localSheetId="2" hidden="1">#REF!</definedName>
    <definedName name="XRefCopy194" localSheetId="6" hidden="1">#REF!</definedName>
    <definedName name="XRefCopy194" hidden="1">#REF!</definedName>
    <definedName name="XRefCopy194Row" localSheetId="7" hidden="1">#REF!</definedName>
    <definedName name="XRefCopy194Row" localSheetId="2" hidden="1">#REF!</definedName>
    <definedName name="XRefCopy194Row" localSheetId="6" hidden="1">#REF!</definedName>
    <definedName name="XRefCopy194Row" hidden="1">#REF!</definedName>
    <definedName name="XRefCopy195" localSheetId="7" hidden="1">#REF!</definedName>
    <definedName name="XRefCopy195" localSheetId="2" hidden="1">#REF!</definedName>
    <definedName name="XRefCopy195" localSheetId="6" hidden="1">#REF!</definedName>
    <definedName name="XRefCopy195" hidden="1">#REF!</definedName>
    <definedName name="XRefCopy195Row" localSheetId="7" hidden="1">#REF!</definedName>
    <definedName name="XRefCopy195Row" localSheetId="2" hidden="1">#REF!</definedName>
    <definedName name="XRefCopy195Row" localSheetId="6" hidden="1">#REF!</definedName>
    <definedName name="XRefCopy195Row" hidden="1">#REF!</definedName>
    <definedName name="XRefCopy196" localSheetId="7" hidden="1">#REF!</definedName>
    <definedName name="XRefCopy196" localSheetId="2" hidden="1">#REF!</definedName>
    <definedName name="XRefCopy196" localSheetId="6" hidden="1">#REF!</definedName>
    <definedName name="XRefCopy196" hidden="1">#REF!</definedName>
    <definedName name="XRefCopy196Row" localSheetId="7" hidden="1">#REF!</definedName>
    <definedName name="XRefCopy196Row" localSheetId="2" hidden="1">#REF!</definedName>
    <definedName name="XRefCopy196Row" localSheetId="6" hidden="1">#REF!</definedName>
    <definedName name="XRefCopy196Row" hidden="1">#REF!</definedName>
    <definedName name="XRefCopy197" localSheetId="7" hidden="1">#REF!</definedName>
    <definedName name="XRefCopy197" localSheetId="2" hidden="1">#REF!</definedName>
    <definedName name="XRefCopy197" localSheetId="6" hidden="1">#REF!</definedName>
    <definedName name="XRefCopy197" hidden="1">#REF!</definedName>
    <definedName name="XRefCopy197Row" localSheetId="7" hidden="1">#REF!</definedName>
    <definedName name="XRefCopy197Row" localSheetId="2" hidden="1">#REF!</definedName>
    <definedName name="XRefCopy197Row" localSheetId="6" hidden="1">#REF!</definedName>
    <definedName name="XRefCopy197Row" hidden="1">#REF!</definedName>
    <definedName name="XRefCopy198" localSheetId="7" hidden="1">#REF!</definedName>
    <definedName name="XRefCopy198" localSheetId="2" hidden="1">#REF!</definedName>
    <definedName name="XRefCopy198" localSheetId="6" hidden="1">#REF!</definedName>
    <definedName name="XRefCopy198" hidden="1">#REF!</definedName>
    <definedName name="XRefCopy198Row" localSheetId="7" hidden="1">#REF!</definedName>
    <definedName name="XRefCopy198Row" localSheetId="2" hidden="1">#REF!</definedName>
    <definedName name="XRefCopy198Row" localSheetId="6" hidden="1">#REF!</definedName>
    <definedName name="XRefCopy198Row" hidden="1">#REF!</definedName>
    <definedName name="XRefCopy199" localSheetId="7" hidden="1">#REF!</definedName>
    <definedName name="XRefCopy199" localSheetId="2" hidden="1">#REF!</definedName>
    <definedName name="XRefCopy199" localSheetId="6" hidden="1">#REF!</definedName>
    <definedName name="XRefCopy199" hidden="1">#REF!</definedName>
    <definedName name="XRefCopy199Row" localSheetId="7" hidden="1">#REF!</definedName>
    <definedName name="XRefCopy199Row" localSheetId="2" hidden="1">#REF!</definedName>
    <definedName name="XRefCopy199Row" localSheetId="6" hidden="1">#REF!</definedName>
    <definedName name="XRefCopy199Row" hidden="1">#REF!</definedName>
    <definedName name="XRefCopy19Row" localSheetId="7" hidden="1">#REF!</definedName>
    <definedName name="XRefCopy19Row" localSheetId="2" hidden="1">#REF!</definedName>
    <definedName name="XRefCopy19Row" localSheetId="6" hidden="1">#REF!</definedName>
    <definedName name="XRefCopy19Row" hidden="1">#REF!</definedName>
    <definedName name="XRefCopy1Row" localSheetId="7" hidden="1">#REF!</definedName>
    <definedName name="XRefCopy1Row" localSheetId="2" hidden="1">#REF!</definedName>
    <definedName name="XRefCopy1Row" localSheetId="6" hidden="1">#REF!</definedName>
    <definedName name="XRefCopy1Row" hidden="1">#REF!</definedName>
    <definedName name="XRefCopy2" localSheetId="7" hidden="1">#REF!</definedName>
    <definedName name="XRefCopy2" localSheetId="2" hidden="1">#REF!</definedName>
    <definedName name="XRefCopy2" localSheetId="6" hidden="1">#REF!</definedName>
    <definedName name="XRefCopy2" hidden="1">#REF!</definedName>
    <definedName name="XRefCopy20" localSheetId="7" hidden="1">'[62]Selección de Cuentas'!#REF!</definedName>
    <definedName name="XRefCopy20" localSheetId="2" hidden="1">'[62]Selección de Cuentas'!#REF!</definedName>
    <definedName name="XRefCopy20" localSheetId="6" hidden="1">'[62]Selección de Cuentas'!#REF!</definedName>
    <definedName name="XRefCopy20" hidden="1">'[62]Selección de Cuentas'!#REF!</definedName>
    <definedName name="XRefCopy200" localSheetId="7" hidden="1">#REF!</definedName>
    <definedName name="XRefCopy200" localSheetId="2" hidden="1">#REF!</definedName>
    <definedName name="XRefCopy200" localSheetId="6" hidden="1">#REF!</definedName>
    <definedName name="XRefCopy200" hidden="1">#REF!</definedName>
    <definedName name="XRefCopy200Row" localSheetId="7" hidden="1">#REF!</definedName>
    <definedName name="XRefCopy200Row" localSheetId="2" hidden="1">#REF!</definedName>
    <definedName name="XRefCopy200Row" localSheetId="6" hidden="1">#REF!</definedName>
    <definedName name="XRefCopy200Row" hidden="1">#REF!</definedName>
    <definedName name="XRefCopy201" localSheetId="7" hidden="1">#REF!</definedName>
    <definedName name="XRefCopy201" localSheetId="2" hidden="1">#REF!</definedName>
    <definedName name="XRefCopy201" localSheetId="6" hidden="1">#REF!</definedName>
    <definedName name="XRefCopy201" hidden="1">#REF!</definedName>
    <definedName name="XRefCopy201Row" localSheetId="7" hidden="1">#REF!</definedName>
    <definedName name="XRefCopy201Row" localSheetId="2" hidden="1">#REF!</definedName>
    <definedName name="XRefCopy201Row" localSheetId="6" hidden="1">#REF!</definedName>
    <definedName name="XRefCopy201Row" hidden="1">#REF!</definedName>
    <definedName name="XRefCopy202" localSheetId="7" hidden="1">#REF!</definedName>
    <definedName name="XRefCopy202" localSheetId="2" hidden="1">#REF!</definedName>
    <definedName name="XRefCopy202" localSheetId="6" hidden="1">#REF!</definedName>
    <definedName name="XRefCopy202" hidden="1">#REF!</definedName>
    <definedName name="XRefCopy202Row" localSheetId="7" hidden="1">#REF!</definedName>
    <definedName name="XRefCopy202Row" localSheetId="2" hidden="1">#REF!</definedName>
    <definedName name="XRefCopy202Row" localSheetId="6" hidden="1">#REF!</definedName>
    <definedName name="XRefCopy202Row" hidden="1">#REF!</definedName>
    <definedName name="XRefCopy203" localSheetId="7" hidden="1">#REF!</definedName>
    <definedName name="XRefCopy203" localSheetId="2" hidden="1">#REF!</definedName>
    <definedName name="XRefCopy203" localSheetId="6" hidden="1">#REF!</definedName>
    <definedName name="XRefCopy203" hidden="1">#REF!</definedName>
    <definedName name="XRefCopy203Row" localSheetId="7" hidden="1">#REF!</definedName>
    <definedName name="XRefCopy203Row" localSheetId="2" hidden="1">#REF!</definedName>
    <definedName name="XRefCopy203Row" localSheetId="6" hidden="1">#REF!</definedName>
    <definedName name="XRefCopy203Row" hidden="1">#REF!</definedName>
    <definedName name="XRefCopy204" localSheetId="7" hidden="1">#REF!</definedName>
    <definedName name="XRefCopy204" localSheetId="2" hidden="1">#REF!</definedName>
    <definedName name="XRefCopy204" localSheetId="6" hidden="1">#REF!</definedName>
    <definedName name="XRefCopy204" hidden="1">#REF!</definedName>
    <definedName name="XRefCopy204Row" localSheetId="7" hidden="1">#REF!</definedName>
    <definedName name="XRefCopy204Row" localSheetId="2" hidden="1">#REF!</definedName>
    <definedName name="XRefCopy204Row" localSheetId="6" hidden="1">#REF!</definedName>
    <definedName name="XRefCopy204Row" hidden="1">#REF!</definedName>
    <definedName name="XRefCopy205" localSheetId="7" hidden="1">#REF!</definedName>
    <definedName name="XRefCopy205" localSheetId="2" hidden="1">#REF!</definedName>
    <definedName name="XRefCopy205" localSheetId="6" hidden="1">#REF!</definedName>
    <definedName name="XRefCopy205" hidden="1">#REF!</definedName>
    <definedName name="XRefCopy205Row" localSheetId="7" hidden="1">#REF!</definedName>
    <definedName name="XRefCopy205Row" localSheetId="2" hidden="1">#REF!</definedName>
    <definedName name="XRefCopy205Row" localSheetId="6" hidden="1">#REF!</definedName>
    <definedName name="XRefCopy205Row" hidden="1">#REF!</definedName>
    <definedName name="XRefCopy206" localSheetId="7" hidden="1">#REF!</definedName>
    <definedName name="XRefCopy206" localSheetId="2" hidden="1">#REF!</definedName>
    <definedName name="XRefCopy206" localSheetId="6" hidden="1">#REF!</definedName>
    <definedName name="XRefCopy206" hidden="1">#REF!</definedName>
    <definedName name="XRefCopy206Row" localSheetId="7" hidden="1">#REF!</definedName>
    <definedName name="XRefCopy206Row" localSheetId="2" hidden="1">#REF!</definedName>
    <definedName name="XRefCopy206Row" localSheetId="6" hidden="1">#REF!</definedName>
    <definedName name="XRefCopy206Row" hidden="1">#REF!</definedName>
    <definedName name="XRefCopy207" localSheetId="7" hidden="1">#REF!</definedName>
    <definedName name="XRefCopy207" localSheetId="2" hidden="1">#REF!</definedName>
    <definedName name="XRefCopy207" localSheetId="6" hidden="1">#REF!</definedName>
    <definedName name="XRefCopy207" hidden="1">#REF!</definedName>
    <definedName name="XRefCopy207Row" localSheetId="7" hidden="1">#REF!</definedName>
    <definedName name="XRefCopy207Row" localSheetId="2" hidden="1">#REF!</definedName>
    <definedName name="XRefCopy207Row" localSheetId="6" hidden="1">#REF!</definedName>
    <definedName name="XRefCopy207Row" hidden="1">#REF!</definedName>
    <definedName name="XRefCopy208" localSheetId="7" hidden="1">#REF!</definedName>
    <definedName name="XRefCopy208" localSheetId="2" hidden="1">#REF!</definedName>
    <definedName name="XRefCopy208" localSheetId="6" hidden="1">#REF!</definedName>
    <definedName name="XRefCopy208" hidden="1">#REF!</definedName>
    <definedName name="XRefCopy208Row" localSheetId="7" hidden="1">#REF!</definedName>
    <definedName name="XRefCopy208Row" localSheetId="2" hidden="1">#REF!</definedName>
    <definedName name="XRefCopy208Row" localSheetId="6" hidden="1">#REF!</definedName>
    <definedName name="XRefCopy208Row" hidden="1">#REF!</definedName>
    <definedName name="XRefCopy209" localSheetId="7" hidden="1">#REF!</definedName>
    <definedName name="XRefCopy209" localSheetId="2" hidden="1">#REF!</definedName>
    <definedName name="XRefCopy209" localSheetId="6" hidden="1">#REF!</definedName>
    <definedName name="XRefCopy209" hidden="1">#REF!</definedName>
    <definedName name="XRefCopy209Row" localSheetId="7" hidden="1">#REF!</definedName>
    <definedName name="XRefCopy209Row" localSheetId="2" hidden="1">#REF!</definedName>
    <definedName name="XRefCopy209Row" localSheetId="6" hidden="1">#REF!</definedName>
    <definedName name="XRefCopy209Row" hidden="1">#REF!</definedName>
    <definedName name="XRefCopy20Row" localSheetId="7" hidden="1">#REF!</definedName>
    <definedName name="XRefCopy20Row" localSheetId="2" hidden="1">#REF!</definedName>
    <definedName name="XRefCopy20Row" localSheetId="6" hidden="1">#REF!</definedName>
    <definedName name="XRefCopy20Row" hidden="1">#REF!</definedName>
    <definedName name="XRefCopy21" localSheetId="7" hidden="1">'[61]Selección de Cuentas'!#REF!</definedName>
    <definedName name="XRefCopy21" localSheetId="2" hidden="1">'[61]Selección de Cuentas'!#REF!</definedName>
    <definedName name="XRefCopy21" localSheetId="6" hidden="1">'[61]Selección de Cuentas'!#REF!</definedName>
    <definedName name="XRefCopy21" hidden="1">'[61]Selección de Cuentas'!#REF!</definedName>
    <definedName name="XRefCopy210" localSheetId="7" hidden="1">#REF!</definedName>
    <definedName name="XRefCopy210" localSheetId="2" hidden="1">#REF!</definedName>
    <definedName name="XRefCopy210" localSheetId="6" hidden="1">#REF!</definedName>
    <definedName name="XRefCopy210" hidden="1">#REF!</definedName>
    <definedName name="XRefCopy210Row" localSheetId="7" hidden="1">#REF!</definedName>
    <definedName name="XRefCopy210Row" localSheetId="2" hidden="1">#REF!</definedName>
    <definedName name="XRefCopy210Row" localSheetId="6" hidden="1">#REF!</definedName>
    <definedName name="XRefCopy210Row" hidden="1">#REF!</definedName>
    <definedName name="XRefCopy211" localSheetId="7" hidden="1">#REF!</definedName>
    <definedName name="XRefCopy211" localSheetId="2" hidden="1">#REF!</definedName>
    <definedName name="XRefCopy211" localSheetId="6" hidden="1">#REF!</definedName>
    <definedName name="XRefCopy211" hidden="1">#REF!</definedName>
    <definedName name="XRefCopy211Row" localSheetId="7" hidden="1">#REF!</definedName>
    <definedName name="XRefCopy211Row" localSheetId="2" hidden="1">#REF!</definedName>
    <definedName name="XRefCopy211Row" localSheetId="6" hidden="1">#REF!</definedName>
    <definedName name="XRefCopy211Row" hidden="1">#REF!</definedName>
    <definedName name="XRefCopy212" localSheetId="7" hidden="1">#REF!</definedName>
    <definedName name="XRefCopy212" localSheetId="2" hidden="1">#REF!</definedName>
    <definedName name="XRefCopy212" localSheetId="6" hidden="1">#REF!</definedName>
    <definedName name="XRefCopy212" hidden="1">#REF!</definedName>
    <definedName name="XRefCopy212Row" localSheetId="7" hidden="1">#REF!</definedName>
    <definedName name="XRefCopy212Row" localSheetId="2" hidden="1">#REF!</definedName>
    <definedName name="XRefCopy212Row" localSheetId="6" hidden="1">#REF!</definedName>
    <definedName name="XRefCopy212Row" hidden="1">#REF!</definedName>
    <definedName name="XRefCopy213" localSheetId="7" hidden="1">#REF!</definedName>
    <definedName name="XRefCopy213" localSheetId="2" hidden="1">#REF!</definedName>
    <definedName name="XRefCopy213" localSheetId="6" hidden="1">#REF!</definedName>
    <definedName name="XRefCopy213" hidden="1">#REF!</definedName>
    <definedName name="XRefCopy213Row" localSheetId="7" hidden="1">#REF!</definedName>
    <definedName name="XRefCopy213Row" localSheetId="2" hidden="1">#REF!</definedName>
    <definedName name="XRefCopy213Row" localSheetId="6" hidden="1">#REF!</definedName>
    <definedName name="XRefCopy213Row" hidden="1">#REF!</definedName>
    <definedName name="XRefCopy214" localSheetId="7" hidden="1">#REF!</definedName>
    <definedName name="XRefCopy214" localSheetId="2" hidden="1">#REF!</definedName>
    <definedName name="XRefCopy214" localSheetId="6" hidden="1">#REF!</definedName>
    <definedName name="XRefCopy214" hidden="1">#REF!</definedName>
    <definedName name="XRefCopy214Row" localSheetId="7" hidden="1">#REF!</definedName>
    <definedName name="XRefCopy214Row" localSheetId="2" hidden="1">#REF!</definedName>
    <definedName name="XRefCopy214Row" localSheetId="6" hidden="1">#REF!</definedName>
    <definedName name="XRefCopy214Row" hidden="1">#REF!</definedName>
    <definedName name="XRefCopy215" localSheetId="7" hidden="1">#REF!</definedName>
    <definedName name="XRefCopy215" localSheetId="2" hidden="1">#REF!</definedName>
    <definedName name="XRefCopy215" localSheetId="6" hidden="1">#REF!</definedName>
    <definedName name="XRefCopy215" hidden="1">#REF!</definedName>
    <definedName name="XRefCopy215Row" localSheetId="7" hidden="1">#REF!</definedName>
    <definedName name="XRefCopy215Row" localSheetId="2" hidden="1">#REF!</definedName>
    <definedName name="XRefCopy215Row" localSheetId="6" hidden="1">#REF!</definedName>
    <definedName name="XRefCopy215Row" hidden="1">#REF!</definedName>
    <definedName name="XRefCopy216" localSheetId="7" hidden="1">#REF!</definedName>
    <definedName name="XRefCopy216" localSheetId="2" hidden="1">#REF!</definedName>
    <definedName name="XRefCopy216" localSheetId="6" hidden="1">#REF!</definedName>
    <definedName name="XRefCopy216" hidden="1">#REF!</definedName>
    <definedName name="XRefCopy216Row" localSheetId="7" hidden="1">#REF!</definedName>
    <definedName name="XRefCopy216Row" localSheetId="2" hidden="1">#REF!</definedName>
    <definedName name="XRefCopy216Row" localSheetId="6" hidden="1">#REF!</definedName>
    <definedName name="XRefCopy216Row" hidden="1">#REF!</definedName>
    <definedName name="XRefCopy217" localSheetId="7" hidden="1">#REF!</definedName>
    <definedName name="XRefCopy217" localSheetId="2" hidden="1">#REF!</definedName>
    <definedName name="XRefCopy217" localSheetId="6" hidden="1">#REF!</definedName>
    <definedName name="XRefCopy217" hidden="1">#REF!</definedName>
    <definedName name="XRefCopy217Row" localSheetId="7" hidden="1">#REF!</definedName>
    <definedName name="XRefCopy217Row" localSheetId="2" hidden="1">#REF!</definedName>
    <definedName name="XRefCopy217Row" localSheetId="6" hidden="1">#REF!</definedName>
    <definedName name="XRefCopy217Row" hidden="1">#REF!</definedName>
    <definedName name="XRefCopy218" localSheetId="7" hidden="1">#REF!</definedName>
    <definedName name="XRefCopy218" localSheetId="2" hidden="1">#REF!</definedName>
    <definedName name="XRefCopy218" localSheetId="6" hidden="1">#REF!</definedName>
    <definedName name="XRefCopy218" hidden="1">#REF!</definedName>
    <definedName name="XRefCopy218Row" localSheetId="7" hidden="1">#REF!</definedName>
    <definedName name="XRefCopy218Row" localSheetId="2" hidden="1">#REF!</definedName>
    <definedName name="XRefCopy218Row" localSheetId="6" hidden="1">#REF!</definedName>
    <definedName name="XRefCopy218Row" hidden="1">#REF!</definedName>
    <definedName name="XRefCopy219" localSheetId="7" hidden="1">#REF!</definedName>
    <definedName name="XRefCopy219" localSheetId="2" hidden="1">#REF!</definedName>
    <definedName name="XRefCopy219" localSheetId="6" hidden="1">#REF!</definedName>
    <definedName name="XRefCopy219" hidden="1">#REF!</definedName>
    <definedName name="XRefCopy219Row" localSheetId="7" hidden="1">#REF!</definedName>
    <definedName name="XRefCopy219Row" localSheetId="2" hidden="1">#REF!</definedName>
    <definedName name="XRefCopy219Row" localSheetId="6" hidden="1">#REF!</definedName>
    <definedName name="XRefCopy219Row" hidden="1">#REF!</definedName>
    <definedName name="XRefCopy21Row" localSheetId="7" hidden="1">#REF!</definedName>
    <definedName name="XRefCopy21Row" localSheetId="2" hidden="1">#REF!</definedName>
    <definedName name="XRefCopy21Row" localSheetId="6" hidden="1">#REF!</definedName>
    <definedName name="XRefCopy21Row" hidden="1">#REF!</definedName>
    <definedName name="XRefCopy22" localSheetId="7" hidden="1">'[61]Selección de Cuentas'!#REF!</definedName>
    <definedName name="XRefCopy22" localSheetId="2" hidden="1">'[61]Selección de Cuentas'!#REF!</definedName>
    <definedName name="XRefCopy22" localSheetId="6" hidden="1">'[61]Selección de Cuentas'!#REF!</definedName>
    <definedName name="XRefCopy22" hidden="1">'[61]Selección de Cuentas'!#REF!</definedName>
    <definedName name="XRefCopy220" localSheetId="7" hidden="1">#REF!</definedName>
    <definedName name="XRefCopy220" localSheetId="2" hidden="1">#REF!</definedName>
    <definedName name="XRefCopy220" localSheetId="6" hidden="1">#REF!</definedName>
    <definedName name="XRefCopy220" hidden="1">#REF!</definedName>
    <definedName name="XRefCopy220Row" localSheetId="7" hidden="1">#REF!</definedName>
    <definedName name="XRefCopy220Row" localSheetId="2" hidden="1">#REF!</definedName>
    <definedName name="XRefCopy220Row" localSheetId="6" hidden="1">#REF!</definedName>
    <definedName name="XRefCopy220Row" hidden="1">#REF!</definedName>
    <definedName name="XRefCopy221" localSheetId="7" hidden="1">#REF!</definedName>
    <definedName name="XRefCopy221" localSheetId="2" hidden="1">#REF!</definedName>
    <definedName name="XRefCopy221" localSheetId="6" hidden="1">#REF!</definedName>
    <definedName name="XRefCopy221" hidden="1">#REF!</definedName>
    <definedName name="XRefCopy221Row" localSheetId="7" hidden="1">#REF!</definedName>
    <definedName name="XRefCopy221Row" localSheetId="2" hidden="1">#REF!</definedName>
    <definedName name="XRefCopy221Row" localSheetId="6" hidden="1">#REF!</definedName>
    <definedName name="XRefCopy221Row" hidden="1">#REF!</definedName>
    <definedName name="XRefCopy222" localSheetId="7" hidden="1">#REF!</definedName>
    <definedName name="XRefCopy222" localSheetId="2" hidden="1">#REF!</definedName>
    <definedName name="XRefCopy222" localSheetId="6" hidden="1">#REF!</definedName>
    <definedName name="XRefCopy222" hidden="1">#REF!</definedName>
    <definedName name="XRefCopy222Row" localSheetId="7" hidden="1">#REF!</definedName>
    <definedName name="XRefCopy222Row" localSheetId="2" hidden="1">#REF!</definedName>
    <definedName name="XRefCopy222Row" localSheetId="6" hidden="1">#REF!</definedName>
    <definedName name="XRefCopy222Row" hidden="1">#REF!</definedName>
    <definedName name="XRefCopy223" localSheetId="7" hidden="1">#REF!</definedName>
    <definedName name="XRefCopy223" localSheetId="2" hidden="1">#REF!</definedName>
    <definedName name="XRefCopy223" localSheetId="6" hidden="1">#REF!</definedName>
    <definedName name="XRefCopy223" hidden="1">#REF!</definedName>
    <definedName name="XRefCopy224" localSheetId="7" hidden="1">#REF!</definedName>
    <definedName name="XRefCopy224" localSheetId="2" hidden="1">#REF!</definedName>
    <definedName name="XRefCopy224" localSheetId="6" hidden="1">#REF!</definedName>
    <definedName name="XRefCopy224" hidden="1">#REF!</definedName>
    <definedName name="XRefCopy224Row" localSheetId="7" hidden="1">#REF!</definedName>
    <definedName name="XRefCopy224Row" localSheetId="2" hidden="1">#REF!</definedName>
    <definedName name="XRefCopy224Row" localSheetId="6" hidden="1">#REF!</definedName>
    <definedName name="XRefCopy224Row" hidden="1">#REF!</definedName>
    <definedName name="XRefCopy225" localSheetId="7" hidden="1">#REF!</definedName>
    <definedName name="XRefCopy225" localSheetId="2" hidden="1">#REF!</definedName>
    <definedName name="XRefCopy225" localSheetId="6" hidden="1">#REF!</definedName>
    <definedName name="XRefCopy225" hidden="1">#REF!</definedName>
    <definedName name="XRefCopy225Row" localSheetId="7" hidden="1">#REF!</definedName>
    <definedName name="XRefCopy225Row" localSheetId="2" hidden="1">#REF!</definedName>
    <definedName name="XRefCopy225Row" localSheetId="6" hidden="1">#REF!</definedName>
    <definedName name="XRefCopy225Row" hidden="1">#REF!</definedName>
    <definedName name="XRefCopy226" localSheetId="7" hidden="1">#REF!</definedName>
    <definedName name="XRefCopy226" localSheetId="2" hidden="1">#REF!</definedName>
    <definedName name="XRefCopy226" localSheetId="6" hidden="1">#REF!</definedName>
    <definedName name="XRefCopy226" hidden="1">#REF!</definedName>
    <definedName name="XRefCopy226Row" localSheetId="7" hidden="1">#REF!</definedName>
    <definedName name="XRefCopy226Row" localSheetId="2" hidden="1">#REF!</definedName>
    <definedName name="XRefCopy226Row" localSheetId="6" hidden="1">#REF!</definedName>
    <definedName name="XRefCopy226Row" hidden="1">#REF!</definedName>
    <definedName name="XRefCopy227" localSheetId="7" hidden="1">#REF!</definedName>
    <definedName name="XRefCopy227" localSheetId="2" hidden="1">#REF!</definedName>
    <definedName name="XRefCopy227" localSheetId="6" hidden="1">#REF!</definedName>
    <definedName name="XRefCopy227" hidden="1">#REF!</definedName>
    <definedName name="XRefCopy227Row" localSheetId="7" hidden="1">#REF!</definedName>
    <definedName name="XRefCopy227Row" localSheetId="2" hidden="1">#REF!</definedName>
    <definedName name="XRefCopy227Row" localSheetId="6" hidden="1">#REF!</definedName>
    <definedName name="XRefCopy227Row" hidden="1">#REF!</definedName>
    <definedName name="XRefCopy228" localSheetId="7" hidden="1">#REF!</definedName>
    <definedName name="XRefCopy228" localSheetId="2" hidden="1">#REF!</definedName>
    <definedName name="XRefCopy228" localSheetId="6" hidden="1">#REF!</definedName>
    <definedName name="XRefCopy228" hidden="1">#REF!</definedName>
    <definedName name="XRefCopy228Row" localSheetId="7" hidden="1">#REF!</definedName>
    <definedName name="XRefCopy228Row" localSheetId="2" hidden="1">#REF!</definedName>
    <definedName name="XRefCopy228Row" localSheetId="6" hidden="1">#REF!</definedName>
    <definedName name="XRefCopy228Row" hidden="1">#REF!</definedName>
    <definedName name="XRefCopy229" localSheetId="7" hidden="1">#REF!</definedName>
    <definedName name="XRefCopy229" localSheetId="2" hidden="1">#REF!</definedName>
    <definedName name="XRefCopy229" localSheetId="6" hidden="1">#REF!</definedName>
    <definedName name="XRefCopy229" hidden="1">#REF!</definedName>
    <definedName name="XRefCopy229Row" localSheetId="7" hidden="1">#REF!</definedName>
    <definedName name="XRefCopy229Row" localSheetId="2" hidden="1">#REF!</definedName>
    <definedName name="XRefCopy229Row" localSheetId="6" hidden="1">#REF!</definedName>
    <definedName name="XRefCopy229Row" hidden="1">#REF!</definedName>
    <definedName name="XRefCopy22Row" localSheetId="7" hidden="1">#REF!</definedName>
    <definedName name="XRefCopy22Row" localSheetId="2" hidden="1">#REF!</definedName>
    <definedName name="XRefCopy22Row" localSheetId="6" hidden="1">#REF!</definedName>
    <definedName name="XRefCopy22Row" hidden="1">#REF!</definedName>
    <definedName name="XRefCopy23" localSheetId="7" hidden="1">'[61]Selección de Cuentas'!#REF!</definedName>
    <definedName name="XRefCopy23" localSheetId="2" hidden="1">'[61]Selección de Cuentas'!#REF!</definedName>
    <definedName name="XRefCopy23" localSheetId="6" hidden="1">'[61]Selección de Cuentas'!#REF!</definedName>
    <definedName name="XRefCopy23" hidden="1">'[61]Selección de Cuentas'!#REF!</definedName>
    <definedName name="XRefCopy230" localSheetId="7" hidden="1">#REF!</definedName>
    <definedName name="XRefCopy230" localSheetId="2" hidden="1">#REF!</definedName>
    <definedName name="XRefCopy230" localSheetId="6" hidden="1">#REF!</definedName>
    <definedName name="XRefCopy230" hidden="1">#REF!</definedName>
    <definedName name="XRefCopy230Row" localSheetId="7" hidden="1">#REF!</definedName>
    <definedName name="XRefCopy230Row" localSheetId="2" hidden="1">#REF!</definedName>
    <definedName name="XRefCopy230Row" localSheetId="6" hidden="1">#REF!</definedName>
    <definedName name="XRefCopy230Row" hidden="1">#REF!</definedName>
    <definedName name="XRefCopy231" localSheetId="7" hidden="1">#REF!</definedName>
    <definedName name="XRefCopy231" localSheetId="2" hidden="1">#REF!</definedName>
    <definedName name="XRefCopy231" localSheetId="6" hidden="1">#REF!</definedName>
    <definedName name="XRefCopy231" hidden="1">#REF!</definedName>
    <definedName name="XRefCopy231Row" localSheetId="7" hidden="1">#REF!</definedName>
    <definedName name="XRefCopy231Row" localSheetId="2" hidden="1">#REF!</definedName>
    <definedName name="XRefCopy231Row" localSheetId="6" hidden="1">#REF!</definedName>
    <definedName name="XRefCopy231Row" hidden="1">#REF!</definedName>
    <definedName name="XRefCopy232" localSheetId="7" hidden="1">#REF!</definedName>
    <definedName name="XRefCopy232" localSheetId="2" hidden="1">#REF!</definedName>
    <definedName name="XRefCopy232" localSheetId="6" hidden="1">#REF!</definedName>
    <definedName name="XRefCopy232" hidden="1">#REF!</definedName>
    <definedName name="XRefCopy232Row" localSheetId="7" hidden="1">#REF!</definedName>
    <definedName name="XRefCopy232Row" localSheetId="2" hidden="1">#REF!</definedName>
    <definedName name="XRefCopy232Row" localSheetId="6" hidden="1">#REF!</definedName>
    <definedName name="XRefCopy232Row" hidden="1">#REF!</definedName>
    <definedName name="XRefCopy233" localSheetId="7" hidden="1">#REF!</definedName>
    <definedName name="XRefCopy233" localSheetId="2" hidden="1">#REF!</definedName>
    <definedName name="XRefCopy233" localSheetId="6" hidden="1">#REF!</definedName>
    <definedName name="XRefCopy233" hidden="1">#REF!</definedName>
    <definedName name="XRefCopy233Row" localSheetId="7" hidden="1">#REF!</definedName>
    <definedName name="XRefCopy233Row" localSheetId="2" hidden="1">#REF!</definedName>
    <definedName name="XRefCopy233Row" localSheetId="6" hidden="1">#REF!</definedName>
    <definedName name="XRefCopy233Row" hidden="1">#REF!</definedName>
    <definedName name="XRefCopy234" localSheetId="7" hidden="1">#REF!</definedName>
    <definedName name="XRefCopy234" localSheetId="2" hidden="1">#REF!</definedName>
    <definedName name="XRefCopy234" localSheetId="6" hidden="1">#REF!</definedName>
    <definedName name="XRefCopy234" hidden="1">#REF!</definedName>
    <definedName name="XRefCopy234Row" localSheetId="7" hidden="1">#REF!</definedName>
    <definedName name="XRefCopy234Row" localSheetId="2" hidden="1">#REF!</definedName>
    <definedName name="XRefCopy234Row" localSheetId="6" hidden="1">#REF!</definedName>
    <definedName name="XRefCopy234Row" hidden="1">#REF!</definedName>
    <definedName name="XRefCopy235" localSheetId="7" hidden="1">#REF!</definedName>
    <definedName name="XRefCopy235" localSheetId="2" hidden="1">#REF!</definedName>
    <definedName name="XRefCopy235" localSheetId="6" hidden="1">#REF!</definedName>
    <definedName name="XRefCopy235" hidden="1">#REF!</definedName>
    <definedName name="XRefCopy235Row" localSheetId="7" hidden="1">#REF!</definedName>
    <definedName name="XRefCopy235Row" localSheetId="2" hidden="1">#REF!</definedName>
    <definedName name="XRefCopy235Row" localSheetId="6" hidden="1">#REF!</definedName>
    <definedName name="XRefCopy235Row" hidden="1">#REF!</definedName>
    <definedName name="XRefCopy236" localSheetId="7" hidden="1">#REF!</definedName>
    <definedName name="XRefCopy236" localSheetId="2" hidden="1">#REF!</definedName>
    <definedName name="XRefCopy236" localSheetId="6" hidden="1">#REF!</definedName>
    <definedName name="XRefCopy236" hidden="1">#REF!</definedName>
    <definedName name="XRefCopy236Row" localSheetId="7" hidden="1">#REF!</definedName>
    <definedName name="XRefCopy236Row" localSheetId="2" hidden="1">#REF!</definedName>
    <definedName name="XRefCopy236Row" localSheetId="6" hidden="1">#REF!</definedName>
    <definedName name="XRefCopy236Row" hidden="1">#REF!</definedName>
    <definedName name="XRefCopy237" localSheetId="7" hidden="1">#REF!</definedName>
    <definedName name="XRefCopy237" localSheetId="2" hidden="1">#REF!</definedName>
    <definedName name="XRefCopy237" localSheetId="6" hidden="1">#REF!</definedName>
    <definedName name="XRefCopy237" hidden="1">#REF!</definedName>
    <definedName name="XRefCopy237Row" localSheetId="7" hidden="1">#REF!</definedName>
    <definedName name="XRefCopy237Row" localSheetId="2" hidden="1">#REF!</definedName>
    <definedName name="XRefCopy237Row" localSheetId="6" hidden="1">#REF!</definedName>
    <definedName name="XRefCopy237Row" hidden="1">#REF!</definedName>
    <definedName name="XRefCopy238" localSheetId="7" hidden="1">#REF!</definedName>
    <definedName name="XRefCopy238" localSheetId="2" hidden="1">#REF!</definedName>
    <definedName name="XRefCopy238" localSheetId="6" hidden="1">#REF!</definedName>
    <definedName name="XRefCopy238" hidden="1">#REF!</definedName>
    <definedName name="XRefCopy238Row" localSheetId="7" hidden="1">#REF!</definedName>
    <definedName name="XRefCopy238Row" localSheetId="2" hidden="1">#REF!</definedName>
    <definedName name="XRefCopy238Row" localSheetId="6" hidden="1">#REF!</definedName>
    <definedName name="XRefCopy238Row" hidden="1">#REF!</definedName>
    <definedName name="XRefCopy239" localSheetId="7" hidden="1">#REF!</definedName>
    <definedName name="XRefCopy239" localSheetId="2" hidden="1">#REF!</definedName>
    <definedName name="XRefCopy239" localSheetId="6" hidden="1">#REF!</definedName>
    <definedName name="XRefCopy239" hidden="1">#REF!</definedName>
    <definedName name="XRefCopy239Row" localSheetId="7" hidden="1">#REF!</definedName>
    <definedName name="XRefCopy239Row" localSheetId="2" hidden="1">#REF!</definedName>
    <definedName name="XRefCopy239Row" localSheetId="6" hidden="1">#REF!</definedName>
    <definedName name="XRefCopy239Row" hidden="1">#REF!</definedName>
    <definedName name="XRefCopy23Row" localSheetId="7" hidden="1">#REF!</definedName>
    <definedName name="XRefCopy23Row" localSheetId="2" hidden="1">#REF!</definedName>
    <definedName name="XRefCopy23Row" localSheetId="6" hidden="1">#REF!</definedName>
    <definedName name="XRefCopy23Row" hidden="1">#REF!</definedName>
    <definedName name="XRefCopy24" localSheetId="7" hidden="1">'[61]Selección de Cuentas'!#REF!</definedName>
    <definedName name="XRefCopy24" localSheetId="2" hidden="1">'[61]Selección de Cuentas'!#REF!</definedName>
    <definedName name="XRefCopy24" localSheetId="6" hidden="1">'[61]Selección de Cuentas'!#REF!</definedName>
    <definedName name="XRefCopy24" hidden="1">'[61]Selección de Cuentas'!#REF!</definedName>
    <definedName name="XRefCopy240" localSheetId="7" hidden="1">#REF!</definedName>
    <definedName name="XRefCopy240" localSheetId="2" hidden="1">#REF!</definedName>
    <definedName name="XRefCopy240" localSheetId="6" hidden="1">#REF!</definedName>
    <definedName name="XRefCopy240" hidden="1">#REF!</definedName>
    <definedName name="XRefCopy240Row" localSheetId="7" hidden="1">#REF!</definedName>
    <definedName name="XRefCopy240Row" localSheetId="2" hidden="1">#REF!</definedName>
    <definedName name="XRefCopy240Row" localSheetId="6" hidden="1">#REF!</definedName>
    <definedName name="XRefCopy240Row" hidden="1">#REF!</definedName>
    <definedName name="XRefCopy241" localSheetId="7" hidden="1">#REF!</definedName>
    <definedName name="XRefCopy241" localSheetId="2" hidden="1">#REF!</definedName>
    <definedName name="XRefCopy241" localSheetId="6" hidden="1">#REF!</definedName>
    <definedName name="XRefCopy241" hidden="1">#REF!</definedName>
    <definedName name="XRefCopy241Row" localSheetId="7" hidden="1">#REF!</definedName>
    <definedName name="XRefCopy241Row" localSheetId="2" hidden="1">#REF!</definedName>
    <definedName name="XRefCopy241Row" localSheetId="6" hidden="1">#REF!</definedName>
    <definedName name="XRefCopy241Row" hidden="1">#REF!</definedName>
    <definedName name="XRefCopy242" localSheetId="7" hidden="1">#REF!</definedName>
    <definedName name="XRefCopy242" localSheetId="2" hidden="1">#REF!</definedName>
    <definedName name="XRefCopy242" localSheetId="6" hidden="1">#REF!</definedName>
    <definedName name="XRefCopy242" hidden="1">#REF!</definedName>
    <definedName name="XRefCopy242Row" localSheetId="7" hidden="1">#REF!</definedName>
    <definedName name="XRefCopy242Row" localSheetId="2" hidden="1">#REF!</definedName>
    <definedName name="XRefCopy242Row" localSheetId="6" hidden="1">#REF!</definedName>
    <definedName name="XRefCopy242Row" hidden="1">#REF!</definedName>
    <definedName name="XRefCopy243" localSheetId="7" hidden="1">#REF!</definedName>
    <definedName name="XRefCopy243" localSheetId="2" hidden="1">#REF!</definedName>
    <definedName name="XRefCopy243" localSheetId="6" hidden="1">#REF!</definedName>
    <definedName name="XRefCopy243" hidden="1">#REF!</definedName>
    <definedName name="XRefCopy243Row" localSheetId="7" hidden="1">#REF!</definedName>
    <definedName name="XRefCopy243Row" localSheetId="2" hidden="1">#REF!</definedName>
    <definedName name="XRefCopy243Row" localSheetId="6" hidden="1">#REF!</definedName>
    <definedName name="XRefCopy243Row" hidden="1">#REF!</definedName>
    <definedName name="XRefCopy244" localSheetId="7" hidden="1">#REF!</definedName>
    <definedName name="XRefCopy244" localSheetId="2" hidden="1">#REF!</definedName>
    <definedName name="XRefCopy244" localSheetId="6" hidden="1">#REF!</definedName>
    <definedName name="XRefCopy244" hidden="1">#REF!</definedName>
    <definedName name="XRefCopy244Row" localSheetId="7" hidden="1">#REF!</definedName>
    <definedName name="XRefCopy244Row" localSheetId="2" hidden="1">#REF!</definedName>
    <definedName name="XRefCopy244Row" localSheetId="6" hidden="1">#REF!</definedName>
    <definedName name="XRefCopy244Row" hidden="1">#REF!</definedName>
    <definedName name="XRefCopy245" localSheetId="7" hidden="1">#REF!</definedName>
    <definedName name="XRefCopy245" localSheetId="2" hidden="1">#REF!</definedName>
    <definedName name="XRefCopy245" localSheetId="6" hidden="1">#REF!</definedName>
    <definedName name="XRefCopy245" hidden="1">#REF!</definedName>
    <definedName name="XRefCopy245Row" localSheetId="7" hidden="1">#REF!</definedName>
    <definedName name="XRefCopy245Row" localSheetId="2" hidden="1">#REF!</definedName>
    <definedName name="XRefCopy245Row" localSheetId="6" hidden="1">#REF!</definedName>
    <definedName name="XRefCopy245Row" hidden="1">#REF!</definedName>
    <definedName name="XRefCopy246" localSheetId="7" hidden="1">#REF!</definedName>
    <definedName name="XRefCopy246" localSheetId="2" hidden="1">#REF!</definedName>
    <definedName name="XRefCopy246" localSheetId="6" hidden="1">#REF!</definedName>
    <definedName name="XRefCopy246" hidden="1">#REF!</definedName>
    <definedName name="XRefCopy246Row" localSheetId="7" hidden="1">#REF!</definedName>
    <definedName name="XRefCopy246Row" localSheetId="2" hidden="1">#REF!</definedName>
    <definedName name="XRefCopy246Row" localSheetId="6" hidden="1">#REF!</definedName>
    <definedName name="XRefCopy246Row" hidden="1">#REF!</definedName>
    <definedName name="XRefCopy247" localSheetId="7" hidden="1">#REF!</definedName>
    <definedName name="XRefCopy247" localSheetId="2" hidden="1">#REF!</definedName>
    <definedName name="XRefCopy247" localSheetId="6" hidden="1">#REF!</definedName>
    <definedName name="XRefCopy247" hidden="1">#REF!</definedName>
    <definedName name="XRefCopy247Row" localSheetId="7" hidden="1">#REF!</definedName>
    <definedName name="XRefCopy247Row" localSheetId="2" hidden="1">#REF!</definedName>
    <definedName name="XRefCopy247Row" localSheetId="6" hidden="1">#REF!</definedName>
    <definedName name="XRefCopy247Row" hidden="1">#REF!</definedName>
    <definedName name="XRefCopy248" localSheetId="7" hidden="1">#REF!</definedName>
    <definedName name="XRefCopy248" localSheetId="2" hidden="1">#REF!</definedName>
    <definedName name="XRefCopy248" localSheetId="6" hidden="1">#REF!</definedName>
    <definedName name="XRefCopy248" hidden="1">#REF!</definedName>
    <definedName name="XRefCopy248Row" localSheetId="7" hidden="1">#REF!</definedName>
    <definedName name="XRefCopy248Row" localSheetId="2" hidden="1">#REF!</definedName>
    <definedName name="XRefCopy248Row" localSheetId="6" hidden="1">#REF!</definedName>
    <definedName name="XRefCopy248Row" hidden="1">#REF!</definedName>
    <definedName name="XRefCopy249" localSheetId="7" hidden="1">#REF!</definedName>
    <definedName name="XRefCopy249" localSheetId="2" hidden="1">#REF!</definedName>
    <definedName name="XRefCopy249" localSheetId="6" hidden="1">#REF!</definedName>
    <definedName name="XRefCopy249" hidden="1">#REF!</definedName>
    <definedName name="XRefCopy249Row" localSheetId="7" hidden="1">#REF!</definedName>
    <definedName name="XRefCopy249Row" localSheetId="2" hidden="1">#REF!</definedName>
    <definedName name="XRefCopy249Row" localSheetId="6" hidden="1">#REF!</definedName>
    <definedName name="XRefCopy249Row" hidden="1">#REF!</definedName>
    <definedName name="XRefCopy24Row" localSheetId="7" hidden="1">#REF!</definedName>
    <definedName name="XRefCopy24Row" localSheetId="2" hidden="1">#REF!</definedName>
    <definedName name="XRefCopy24Row" localSheetId="6" hidden="1">#REF!</definedName>
    <definedName name="XRefCopy24Row" hidden="1">#REF!</definedName>
    <definedName name="XRefCopy25" localSheetId="7" hidden="1">'[61]Selección de Cuentas'!#REF!</definedName>
    <definedName name="XRefCopy25" localSheetId="2" hidden="1">'[61]Selección de Cuentas'!#REF!</definedName>
    <definedName name="XRefCopy25" localSheetId="6" hidden="1">'[61]Selección de Cuentas'!#REF!</definedName>
    <definedName name="XRefCopy25" hidden="1">'[61]Selección de Cuentas'!#REF!</definedName>
    <definedName name="XRefCopy250" localSheetId="7" hidden="1">#REF!</definedName>
    <definedName name="XRefCopy250" localSheetId="2" hidden="1">#REF!</definedName>
    <definedName name="XRefCopy250" localSheetId="6" hidden="1">#REF!</definedName>
    <definedName name="XRefCopy250" hidden="1">#REF!</definedName>
    <definedName name="XRefCopy250Row" localSheetId="7" hidden="1">#REF!</definedName>
    <definedName name="XRefCopy250Row" localSheetId="2" hidden="1">#REF!</definedName>
    <definedName name="XRefCopy250Row" localSheetId="6" hidden="1">#REF!</definedName>
    <definedName name="XRefCopy250Row" hidden="1">#REF!</definedName>
    <definedName name="XRefCopy251" localSheetId="7" hidden="1">#REF!</definedName>
    <definedName name="XRefCopy251" localSheetId="2" hidden="1">#REF!</definedName>
    <definedName name="XRefCopy251" localSheetId="6" hidden="1">#REF!</definedName>
    <definedName name="XRefCopy251" hidden="1">#REF!</definedName>
    <definedName name="XRefCopy251Row" localSheetId="7" hidden="1">#REF!</definedName>
    <definedName name="XRefCopy251Row" localSheetId="2" hidden="1">#REF!</definedName>
    <definedName name="XRefCopy251Row" localSheetId="6" hidden="1">#REF!</definedName>
    <definedName name="XRefCopy251Row" hidden="1">#REF!</definedName>
    <definedName name="XRefCopy252" localSheetId="7" hidden="1">#REF!</definedName>
    <definedName name="XRefCopy252" localSheetId="2" hidden="1">#REF!</definedName>
    <definedName name="XRefCopy252" localSheetId="6" hidden="1">#REF!</definedName>
    <definedName name="XRefCopy252" hidden="1">#REF!</definedName>
    <definedName name="XRefCopy252Row" localSheetId="7" hidden="1">#REF!</definedName>
    <definedName name="XRefCopy252Row" localSheetId="2" hidden="1">#REF!</definedName>
    <definedName name="XRefCopy252Row" localSheetId="6" hidden="1">#REF!</definedName>
    <definedName name="XRefCopy252Row" hidden="1">#REF!</definedName>
    <definedName name="XRefCopy253" localSheetId="7" hidden="1">#REF!</definedName>
    <definedName name="XRefCopy253" localSheetId="2" hidden="1">#REF!</definedName>
    <definedName name="XRefCopy253" localSheetId="6" hidden="1">#REF!</definedName>
    <definedName name="XRefCopy253" hidden="1">#REF!</definedName>
    <definedName name="XRefCopy253Row" localSheetId="7" hidden="1">#REF!</definedName>
    <definedName name="XRefCopy253Row" localSheetId="2" hidden="1">#REF!</definedName>
    <definedName name="XRefCopy253Row" localSheetId="6" hidden="1">#REF!</definedName>
    <definedName name="XRefCopy253Row" hidden="1">#REF!</definedName>
    <definedName name="XRefCopy254" localSheetId="7" hidden="1">#REF!</definedName>
    <definedName name="XRefCopy254" localSheetId="2" hidden="1">#REF!</definedName>
    <definedName name="XRefCopy254" localSheetId="6" hidden="1">#REF!</definedName>
    <definedName name="XRefCopy254" hidden="1">#REF!</definedName>
    <definedName name="XRefCopy254Row" localSheetId="7" hidden="1">#REF!</definedName>
    <definedName name="XRefCopy254Row" localSheetId="2" hidden="1">#REF!</definedName>
    <definedName name="XRefCopy254Row" localSheetId="6" hidden="1">#REF!</definedName>
    <definedName name="XRefCopy254Row" hidden="1">#REF!</definedName>
    <definedName name="XRefCopy255" localSheetId="7" hidden="1">#REF!</definedName>
    <definedName name="XRefCopy255" localSheetId="2" hidden="1">#REF!</definedName>
    <definedName name="XRefCopy255" localSheetId="6" hidden="1">#REF!</definedName>
    <definedName name="XRefCopy255" hidden="1">#REF!</definedName>
    <definedName name="XRefCopy255Row" localSheetId="7" hidden="1">#REF!</definedName>
    <definedName name="XRefCopy255Row" localSheetId="2" hidden="1">#REF!</definedName>
    <definedName name="XRefCopy255Row" localSheetId="6" hidden="1">#REF!</definedName>
    <definedName name="XRefCopy255Row" hidden="1">#REF!</definedName>
    <definedName name="XRefCopy256" localSheetId="7" hidden="1">#REF!</definedName>
    <definedName name="XRefCopy256" localSheetId="2" hidden="1">#REF!</definedName>
    <definedName name="XRefCopy256" localSheetId="6" hidden="1">#REF!</definedName>
    <definedName name="XRefCopy256" hidden="1">#REF!</definedName>
    <definedName name="XRefCopy256Row" localSheetId="7" hidden="1">#REF!</definedName>
    <definedName name="XRefCopy256Row" localSheetId="2" hidden="1">#REF!</definedName>
    <definedName name="XRefCopy256Row" localSheetId="6" hidden="1">#REF!</definedName>
    <definedName name="XRefCopy256Row" hidden="1">#REF!</definedName>
    <definedName name="XRefCopy257" localSheetId="7" hidden="1">#REF!</definedName>
    <definedName name="XRefCopy257" localSheetId="2" hidden="1">#REF!</definedName>
    <definedName name="XRefCopy257" localSheetId="6" hidden="1">#REF!</definedName>
    <definedName name="XRefCopy257" hidden="1">#REF!</definedName>
    <definedName name="XRefCopy257Row" localSheetId="7" hidden="1">#REF!</definedName>
    <definedName name="XRefCopy257Row" localSheetId="2" hidden="1">#REF!</definedName>
    <definedName name="XRefCopy257Row" localSheetId="6" hidden="1">#REF!</definedName>
    <definedName name="XRefCopy257Row" hidden="1">#REF!</definedName>
    <definedName name="XRefCopy258" localSheetId="7" hidden="1">#REF!</definedName>
    <definedName name="XRefCopy258" localSheetId="2" hidden="1">#REF!</definedName>
    <definedName name="XRefCopy258" localSheetId="6" hidden="1">#REF!</definedName>
    <definedName name="XRefCopy258" hidden="1">#REF!</definedName>
    <definedName name="XRefCopy258Row" localSheetId="7" hidden="1">#REF!</definedName>
    <definedName name="XRefCopy258Row" localSheetId="2" hidden="1">#REF!</definedName>
    <definedName name="XRefCopy258Row" localSheetId="6" hidden="1">#REF!</definedName>
    <definedName name="XRefCopy258Row" hidden="1">#REF!</definedName>
    <definedName name="XRefCopy259" localSheetId="7" hidden="1">#REF!</definedName>
    <definedName name="XRefCopy259" localSheetId="2" hidden="1">#REF!</definedName>
    <definedName name="XRefCopy259" localSheetId="6" hidden="1">#REF!</definedName>
    <definedName name="XRefCopy259" hidden="1">#REF!</definedName>
    <definedName name="XRefCopy259Row" localSheetId="7" hidden="1">#REF!</definedName>
    <definedName name="XRefCopy259Row" localSheetId="2" hidden="1">#REF!</definedName>
    <definedName name="XRefCopy259Row" localSheetId="6" hidden="1">#REF!</definedName>
    <definedName name="XRefCopy259Row" hidden="1">#REF!</definedName>
    <definedName name="XRefCopy25Row" localSheetId="7" hidden="1">#REF!</definedName>
    <definedName name="XRefCopy25Row" localSheetId="2" hidden="1">#REF!</definedName>
    <definedName name="XRefCopy25Row" localSheetId="6" hidden="1">#REF!</definedName>
    <definedName name="XRefCopy25Row" hidden="1">#REF!</definedName>
    <definedName name="XRefCopy26" localSheetId="7" hidden="1">'[61]Selección de Cuentas'!#REF!</definedName>
    <definedName name="XRefCopy26" localSheetId="2" hidden="1">'[61]Selección de Cuentas'!#REF!</definedName>
    <definedName name="XRefCopy26" localSheetId="6" hidden="1">'[61]Selección de Cuentas'!#REF!</definedName>
    <definedName name="XRefCopy26" hidden="1">'[61]Selección de Cuentas'!#REF!</definedName>
    <definedName name="XRefCopy260" localSheetId="7" hidden="1">#REF!</definedName>
    <definedName name="XRefCopy260" localSheetId="2" hidden="1">#REF!</definedName>
    <definedName name="XRefCopy260" localSheetId="6" hidden="1">#REF!</definedName>
    <definedName name="XRefCopy260" hidden="1">#REF!</definedName>
    <definedName name="XRefCopy260Row" localSheetId="7" hidden="1">#REF!</definedName>
    <definedName name="XRefCopy260Row" localSheetId="2" hidden="1">#REF!</definedName>
    <definedName name="XRefCopy260Row" localSheetId="6" hidden="1">#REF!</definedName>
    <definedName name="XRefCopy260Row" hidden="1">#REF!</definedName>
    <definedName name="XRefCopy261" localSheetId="7" hidden="1">#REF!</definedName>
    <definedName name="XRefCopy261" localSheetId="2" hidden="1">#REF!</definedName>
    <definedName name="XRefCopy261" localSheetId="6" hidden="1">#REF!</definedName>
    <definedName name="XRefCopy261" hidden="1">#REF!</definedName>
    <definedName name="XRefCopy261Row" localSheetId="7" hidden="1">#REF!</definedName>
    <definedName name="XRefCopy261Row" localSheetId="2" hidden="1">#REF!</definedName>
    <definedName name="XRefCopy261Row" localSheetId="6" hidden="1">#REF!</definedName>
    <definedName name="XRefCopy261Row" hidden="1">#REF!</definedName>
    <definedName name="XRefCopy262" localSheetId="7" hidden="1">#REF!</definedName>
    <definedName name="XRefCopy262" localSheetId="2" hidden="1">#REF!</definedName>
    <definedName name="XRefCopy262" localSheetId="6" hidden="1">#REF!</definedName>
    <definedName name="XRefCopy262" hidden="1">#REF!</definedName>
    <definedName name="XRefCopy262Row" localSheetId="7" hidden="1">#REF!</definedName>
    <definedName name="XRefCopy262Row" localSheetId="2" hidden="1">#REF!</definedName>
    <definedName name="XRefCopy262Row" localSheetId="6" hidden="1">#REF!</definedName>
    <definedName name="XRefCopy262Row" hidden="1">#REF!</definedName>
    <definedName name="XRefCopy263" localSheetId="7" hidden="1">#REF!</definedName>
    <definedName name="XRefCopy263" localSheetId="2" hidden="1">#REF!</definedName>
    <definedName name="XRefCopy263" localSheetId="6" hidden="1">#REF!</definedName>
    <definedName name="XRefCopy263" hidden="1">#REF!</definedName>
    <definedName name="XRefCopy263Row" localSheetId="7" hidden="1">#REF!</definedName>
    <definedName name="XRefCopy263Row" localSheetId="2" hidden="1">#REF!</definedName>
    <definedName name="XRefCopy263Row" localSheetId="6" hidden="1">#REF!</definedName>
    <definedName name="XRefCopy263Row" hidden="1">#REF!</definedName>
    <definedName name="XRefCopy264" localSheetId="7" hidden="1">#REF!</definedName>
    <definedName name="XRefCopy264" localSheetId="2" hidden="1">#REF!</definedName>
    <definedName name="XRefCopy264" localSheetId="6" hidden="1">#REF!</definedName>
    <definedName name="XRefCopy264" hidden="1">#REF!</definedName>
    <definedName name="XRefCopy264Row" localSheetId="7" hidden="1">#REF!</definedName>
    <definedName name="XRefCopy264Row" localSheetId="2" hidden="1">#REF!</definedName>
    <definedName name="XRefCopy264Row" localSheetId="6" hidden="1">#REF!</definedName>
    <definedName name="XRefCopy264Row" hidden="1">#REF!</definedName>
    <definedName name="XRefCopy265" localSheetId="7" hidden="1">#REF!</definedName>
    <definedName name="XRefCopy265" localSheetId="2" hidden="1">#REF!</definedName>
    <definedName name="XRefCopy265" localSheetId="6" hidden="1">#REF!</definedName>
    <definedName name="XRefCopy265" hidden="1">#REF!</definedName>
    <definedName name="XRefCopy265Row" localSheetId="7" hidden="1">#REF!</definedName>
    <definedName name="XRefCopy265Row" localSheetId="2" hidden="1">#REF!</definedName>
    <definedName name="XRefCopy265Row" localSheetId="6" hidden="1">#REF!</definedName>
    <definedName name="XRefCopy265Row" hidden="1">#REF!</definedName>
    <definedName name="XRefCopy266" localSheetId="7" hidden="1">#REF!</definedName>
    <definedName name="XRefCopy266" localSheetId="2" hidden="1">#REF!</definedName>
    <definedName name="XRefCopy266" localSheetId="6" hidden="1">#REF!</definedName>
    <definedName name="XRefCopy266" hidden="1">#REF!</definedName>
    <definedName name="XRefCopy266Row" localSheetId="7" hidden="1">#REF!</definedName>
    <definedName name="XRefCopy266Row" localSheetId="2" hidden="1">#REF!</definedName>
    <definedName name="XRefCopy266Row" localSheetId="6" hidden="1">#REF!</definedName>
    <definedName name="XRefCopy266Row" hidden="1">#REF!</definedName>
    <definedName name="XRefCopy267" localSheetId="7" hidden="1">#REF!</definedName>
    <definedName name="XRefCopy267" localSheetId="2" hidden="1">#REF!</definedName>
    <definedName name="XRefCopy267" localSheetId="6" hidden="1">#REF!</definedName>
    <definedName name="XRefCopy267" hidden="1">#REF!</definedName>
    <definedName name="XRefCopy267Row" localSheetId="7" hidden="1">#REF!</definedName>
    <definedName name="XRefCopy267Row" localSheetId="2" hidden="1">#REF!</definedName>
    <definedName name="XRefCopy267Row" localSheetId="6" hidden="1">#REF!</definedName>
    <definedName name="XRefCopy267Row" hidden="1">#REF!</definedName>
    <definedName name="XRefCopy268" localSheetId="7" hidden="1">#REF!</definedName>
    <definedName name="XRefCopy268" localSheetId="2" hidden="1">#REF!</definedName>
    <definedName name="XRefCopy268" localSheetId="6" hidden="1">#REF!</definedName>
    <definedName name="XRefCopy268" hidden="1">#REF!</definedName>
    <definedName name="XRefCopy268Row" localSheetId="7" hidden="1">#REF!</definedName>
    <definedName name="XRefCopy268Row" localSheetId="2" hidden="1">#REF!</definedName>
    <definedName name="XRefCopy268Row" localSheetId="6" hidden="1">#REF!</definedName>
    <definedName name="XRefCopy268Row" hidden="1">#REF!</definedName>
    <definedName name="XRefCopy269" localSheetId="7" hidden="1">#REF!</definedName>
    <definedName name="XRefCopy269" localSheetId="2" hidden="1">#REF!</definedName>
    <definedName name="XRefCopy269" localSheetId="6" hidden="1">#REF!</definedName>
    <definedName name="XRefCopy269" hidden="1">#REF!</definedName>
    <definedName name="XRefCopy269Row" localSheetId="7" hidden="1">#REF!</definedName>
    <definedName name="XRefCopy269Row" localSheetId="2" hidden="1">#REF!</definedName>
    <definedName name="XRefCopy269Row" localSheetId="6" hidden="1">#REF!</definedName>
    <definedName name="XRefCopy269Row" hidden="1">#REF!</definedName>
    <definedName name="XRefCopy26Row" localSheetId="7" hidden="1">#REF!</definedName>
    <definedName name="XRefCopy26Row" localSheetId="2" hidden="1">#REF!</definedName>
    <definedName name="XRefCopy26Row" localSheetId="6" hidden="1">#REF!</definedName>
    <definedName name="XRefCopy26Row" hidden="1">#REF!</definedName>
    <definedName name="XRefCopy27" localSheetId="7" hidden="1">'[61]Selección de Cuentas'!#REF!</definedName>
    <definedName name="XRefCopy27" localSheetId="2" hidden="1">'[61]Selección de Cuentas'!#REF!</definedName>
    <definedName name="XRefCopy27" localSheetId="6" hidden="1">'[61]Selección de Cuentas'!#REF!</definedName>
    <definedName name="XRefCopy27" hidden="1">'[61]Selección de Cuentas'!#REF!</definedName>
    <definedName name="XRefCopy270" localSheetId="7" hidden="1">#REF!</definedName>
    <definedName name="XRefCopy270" localSheetId="2" hidden="1">#REF!</definedName>
    <definedName name="XRefCopy270" localSheetId="6" hidden="1">#REF!</definedName>
    <definedName name="XRefCopy270" hidden="1">#REF!</definedName>
    <definedName name="XRefCopy270Row" localSheetId="7" hidden="1">#REF!</definedName>
    <definedName name="XRefCopy270Row" localSheetId="2" hidden="1">#REF!</definedName>
    <definedName name="XRefCopy270Row" localSheetId="6" hidden="1">#REF!</definedName>
    <definedName name="XRefCopy270Row" hidden="1">#REF!</definedName>
    <definedName name="XRefCopy271" localSheetId="7" hidden="1">#REF!</definedName>
    <definedName name="XRefCopy271" localSheetId="2" hidden="1">#REF!</definedName>
    <definedName name="XRefCopy271" localSheetId="6" hidden="1">#REF!</definedName>
    <definedName name="XRefCopy271" hidden="1">#REF!</definedName>
    <definedName name="XRefCopy271Row" localSheetId="7" hidden="1">#REF!</definedName>
    <definedName name="XRefCopy271Row" localSheetId="2" hidden="1">#REF!</definedName>
    <definedName name="XRefCopy271Row" localSheetId="6" hidden="1">#REF!</definedName>
    <definedName name="XRefCopy271Row" hidden="1">#REF!</definedName>
    <definedName name="XRefCopy272" localSheetId="7" hidden="1">#REF!</definedName>
    <definedName name="XRefCopy272" localSheetId="2" hidden="1">#REF!</definedName>
    <definedName name="XRefCopy272" localSheetId="6" hidden="1">#REF!</definedName>
    <definedName name="XRefCopy272" hidden="1">#REF!</definedName>
    <definedName name="XRefCopy272Row" localSheetId="7" hidden="1">#REF!</definedName>
    <definedName name="XRefCopy272Row" localSheetId="2" hidden="1">#REF!</definedName>
    <definedName name="XRefCopy272Row" localSheetId="6" hidden="1">#REF!</definedName>
    <definedName name="XRefCopy272Row" hidden="1">#REF!</definedName>
    <definedName name="XRefCopy273" localSheetId="7" hidden="1">#REF!</definedName>
    <definedName name="XRefCopy273" localSheetId="2" hidden="1">#REF!</definedName>
    <definedName name="XRefCopy273" localSheetId="6" hidden="1">#REF!</definedName>
    <definedName name="XRefCopy273" hidden="1">#REF!</definedName>
    <definedName name="XRefCopy273Row" localSheetId="7" hidden="1">#REF!</definedName>
    <definedName name="XRefCopy273Row" localSheetId="2" hidden="1">#REF!</definedName>
    <definedName name="XRefCopy273Row" localSheetId="6" hidden="1">#REF!</definedName>
    <definedName name="XRefCopy273Row" hidden="1">#REF!</definedName>
    <definedName name="XRefCopy274" localSheetId="7" hidden="1">#REF!</definedName>
    <definedName name="XRefCopy274" localSheetId="2" hidden="1">#REF!</definedName>
    <definedName name="XRefCopy274" localSheetId="6" hidden="1">#REF!</definedName>
    <definedName name="XRefCopy274" hidden="1">#REF!</definedName>
    <definedName name="XRefCopy274Row" localSheetId="7" hidden="1">#REF!</definedName>
    <definedName name="XRefCopy274Row" localSheetId="2" hidden="1">#REF!</definedName>
    <definedName name="XRefCopy274Row" localSheetId="6" hidden="1">#REF!</definedName>
    <definedName name="XRefCopy274Row" hidden="1">#REF!</definedName>
    <definedName name="XRefCopy275" localSheetId="7" hidden="1">#REF!</definedName>
    <definedName name="XRefCopy275" localSheetId="2" hidden="1">#REF!</definedName>
    <definedName name="XRefCopy275" localSheetId="6" hidden="1">#REF!</definedName>
    <definedName name="XRefCopy275" hidden="1">#REF!</definedName>
    <definedName name="XRefCopy275Row" localSheetId="7" hidden="1">#REF!</definedName>
    <definedName name="XRefCopy275Row" localSheetId="2" hidden="1">#REF!</definedName>
    <definedName name="XRefCopy275Row" localSheetId="6" hidden="1">#REF!</definedName>
    <definedName name="XRefCopy275Row" hidden="1">#REF!</definedName>
    <definedName name="XRefCopy276" localSheetId="7" hidden="1">#REF!</definedName>
    <definedName name="XRefCopy276" localSheetId="2" hidden="1">#REF!</definedName>
    <definedName name="XRefCopy276" localSheetId="6" hidden="1">#REF!</definedName>
    <definedName name="XRefCopy276" hidden="1">#REF!</definedName>
    <definedName name="XRefCopy276Row" localSheetId="7" hidden="1">#REF!</definedName>
    <definedName name="XRefCopy276Row" localSheetId="2" hidden="1">#REF!</definedName>
    <definedName name="XRefCopy276Row" localSheetId="6" hidden="1">#REF!</definedName>
    <definedName name="XRefCopy276Row" hidden="1">#REF!</definedName>
    <definedName name="XRefCopy277" localSheetId="7" hidden="1">#REF!</definedName>
    <definedName name="XRefCopy277" localSheetId="2" hidden="1">#REF!</definedName>
    <definedName name="XRefCopy277" localSheetId="6" hidden="1">#REF!</definedName>
    <definedName name="XRefCopy277" hidden="1">#REF!</definedName>
    <definedName name="XRefCopy277Row" localSheetId="7" hidden="1">#REF!</definedName>
    <definedName name="XRefCopy277Row" localSheetId="2" hidden="1">#REF!</definedName>
    <definedName name="XRefCopy277Row" localSheetId="6" hidden="1">#REF!</definedName>
    <definedName name="XRefCopy277Row" hidden="1">#REF!</definedName>
    <definedName name="XRefCopy278" localSheetId="7" hidden="1">#REF!</definedName>
    <definedName name="XRefCopy278" localSheetId="2" hidden="1">#REF!</definedName>
    <definedName name="XRefCopy278" localSheetId="6" hidden="1">#REF!</definedName>
    <definedName name="XRefCopy278" hidden="1">#REF!</definedName>
    <definedName name="XRefCopy278Row" localSheetId="7" hidden="1">#REF!</definedName>
    <definedName name="XRefCopy278Row" localSheetId="2" hidden="1">#REF!</definedName>
    <definedName name="XRefCopy278Row" localSheetId="6" hidden="1">#REF!</definedName>
    <definedName name="XRefCopy278Row" hidden="1">#REF!</definedName>
    <definedName name="XRefCopy279" localSheetId="7" hidden="1">#REF!</definedName>
    <definedName name="XRefCopy279" localSheetId="2" hidden="1">#REF!</definedName>
    <definedName name="XRefCopy279" localSheetId="6" hidden="1">#REF!</definedName>
    <definedName name="XRefCopy279" hidden="1">#REF!</definedName>
    <definedName name="XRefCopy279Row" localSheetId="7" hidden="1">#REF!</definedName>
    <definedName name="XRefCopy279Row" localSheetId="2" hidden="1">#REF!</definedName>
    <definedName name="XRefCopy279Row" localSheetId="6" hidden="1">#REF!</definedName>
    <definedName name="XRefCopy279Row" hidden="1">#REF!</definedName>
    <definedName name="XRefCopy27Row" localSheetId="7" hidden="1">#REF!</definedName>
    <definedName name="XRefCopy27Row" localSheetId="2" hidden="1">#REF!</definedName>
    <definedName name="XRefCopy27Row" localSheetId="6" hidden="1">#REF!</definedName>
    <definedName name="XRefCopy27Row" hidden="1">#REF!</definedName>
    <definedName name="XRefCopy28" localSheetId="7" hidden="1">'[61]Selección de Cuentas'!#REF!</definedName>
    <definedName name="XRefCopy28" localSheetId="2" hidden="1">'[61]Selección de Cuentas'!#REF!</definedName>
    <definedName name="XRefCopy28" localSheetId="6" hidden="1">'[61]Selección de Cuentas'!#REF!</definedName>
    <definedName name="XRefCopy28" hidden="1">'[61]Selección de Cuentas'!#REF!</definedName>
    <definedName name="XRefCopy280" localSheetId="7" hidden="1">#REF!</definedName>
    <definedName name="XRefCopy280" localSheetId="2" hidden="1">#REF!</definedName>
    <definedName name="XRefCopy280" localSheetId="6" hidden="1">#REF!</definedName>
    <definedName name="XRefCopy280" hidden="1">#REF!</definedName>
    <definedName name="XRefCopy280Row" localSheetId="7" hidden="1">#REF!</definedName>
    <definedName name="XRefCopy280Row" localSheetId="2" hidden="1">#REF!</definedName>
    <definedName name="XRefCopy280Row" localSheetId="6" hidden="1">#REF!</definedName>
    <definedName name="XRefCopy280Row" hidden="1">#REF!</definedName>
    <definedName name="XRefCopy281" localSheetId="7" hidden="1">#REF!</definedName>
    <definedName name="XRefCopy281" localSheetId="2" hidden="1">#REF!</definedName>
    <definedName name="XRefCopy281" localSheetId="6" hidden="1">#REF!</definedName>
    <definedName name="XRefCopy281" hidden="1">#REF!</definedName>
    <definedName name="XRefCopy281Row" localSheetId="7" hidden="1">#REF!</definedName>
    <definedName name="XRefCopy281Row" localSheetId="2" hidden="1">#REF!</definedName>
    <definedName name="XRefCopy281Row" localSheetId="6" hidden="1">#REF!</definedName>
    <definedName name="XRefCopy281Row" hidden="1">#REF!</definedName>
    <definedName name="XRefCopy282" localSheetId="7" hidden="1">#REF!</definedName>
    <definedName name="XRefCopy282" localSheetId="2" hidden="1">#REF!</definedName>
    <definedName name="XRefCopy282" localSheetId="6" hidden="1">#REF!</definedName>
    <definedName name="XRefCopy282" hidden="1">#REF!</definedName>
    <definedName name="XRefCopy282Row" localSheetId="7" hidden="1">#REF!</definedName>
    <definedName name="XRefCopy282Row" localSheetId="2" hidden="1">#REF!</definedName>
    <definedName name="XRefCopy282Row" localSheetId="6" hidden="1">#REF!</definedName>
    <definedName name="XRefCopy282Row" hidden="1">#REF!</definedName>
    <definedName name="XRefCopy283" localSheetId="7" hidden="1">#REF!</definedName>
    <definedName name="XRefCopy283" localSheetId="2" hidden="1">#REF!</definedName>
    <definedName name="XRefCopy283" localSheetId="6" hidden="1">#REF!</definedName>
    <definedName name="XRefCopy283" hidden="1">#REF!</definedName>
    <definedName name="XRefCopy283Row" localSheetId="7" hidden="1">#REF!</definedName>
    <definedName name="XRefCopy283Row" localSheetId="2" hidden="1">#REF!</definedName>
    <definedName name="XRefCopy283Row" localSheetId="6" hidden="1">#REF!</definedName>
    <definedName name="XRefCopy283Row" hidden="1">#REF!</definedName>
    <definedName name="XRefCopy284" localSheetId="7" hidden="1">#REF!</definedName>
    <definedName name="XRefCopy284" localSheetId="2" hidden="1">#REF!</definedName>
    <definedName name="XRefCopy284" localSheetId="6" hidden="1">#REF!</definedName>
    <definedName name="XRefCopy284" hidden="1">#REF!</definedName>
    <definedName name="XRefCopy284Row" localSheetId="7" hidden="1">#REF!</definedName>
    <definedName name="XRefCopy284Row" localSheetId="2" hidden="1">#REF!</definedName>
    <definedName name="XRefCopy284Row" localSheetId="6" hidden="1">#REF!</definedName>
    <definedName name="XRefCopy284Row" hidden="1">#REF!</definedName>
    <definedName name="XRefCopy285" localSheetId="7" hidden="1">#REF!</definedName>
    <definedName name="XRefCopy285" localSheetId="2" hidden="1">#REF!</definedName>
    <definedName name="XRefCopy285" localSheetId="6" hidden="1">#REF!</definedName>
    <definedName name="XRefCopy285" hidden="1">#REF!</definedName>
    <definedName name="XRefCopy285Row" localSheetId="7" hidden="1">#REF!</definedName>
    <definedName name="XRefCopy285Row" localSheetId="2" hidden="1">#REF!</definedName>
    <definedName name="XRefCopy285Row" localSheetId="6" hidden="1">#REF!</definedName>
    <definedName name="XRefCopy285Row" hidden="1">#REF!</definedName>
    <definedName name="XRefCopy286" localSheetId="7" hidden="1">#REF!</definedName>
    <definedName name="XRefCopy286" localSheetId="2" hidden="1">#REF!</definedName>
    <definedName name="XRefCopy286" localSheetId="6" hidden="1">#REF!</definedName>
    <definedName name="XRefCopy286" hidden="1">#REF!</definedName>
    <definedName name="XRefCopy286Row" localSheetId="7" hidden="1">#REF!</definedName>
    <definedName name="XRefCopy286Row" localSheetId="2" hidden="1">#REF!</definedName>
    <definedName name="XRefCopy286Row" localSheetId="6" hidden="1">#REF!</definedName>
    <definedName name="XRefCopy286Row" hidden="1">#REF!</definedName>
    <definedName name="XRefCopy287" localSheetId="7" hidden="1">#REF!</definedName>
    <definedName name="XRefCopy287" localSheetId="2" hidden="1">#REF!</definedName>
    <definedName name="XRefCopy287" localSheetId="6" hidden="1">#REF!</definedName>
    <definedName name="XRefCopy287" hidden="1">#REF!</definedName>
    <definedName name="XRefCopy287Row" localSheetId="7" hidden="1">#REF!</definedName>
    <definedName name="XRefCopy287Row" localSheetId="2" hidden="1">#REF!</definedName>
    <definedName name="XRefCopy287Row" localSheetId="6" hidden="1">#REF!</definedName>
    <definedName name="XRefCopy287Row" hidden="1">#REF!</definedName>
    <definedName name="XRefCopy288" localSheetId="7" hidden="1">#REF!</definedName>
    <definedName name="XRefCopy288" localSheetId="2" hidden="1">#REF!</definedName>
    <definedName name="XRefCopy288" localSheetId="6" hidden="1">#REF!</definedName>
    <definedName name="XRefCopy288" hidden="1">#REF!</definedName>
    <definedName name="XRefCopy288Row" localSheetId="7" hidden="1">#REF!</definedName>
    <definedName name="XRefCopy288Row" localSheetId="2" hidden="1">#REF!</definedName>
    <definedName name="XRefCopy288Row" localSheetId="6" hidden="1">#REF!</definedName>
    <definedName name="XRefCopy288Row" hidden="1">#REF!</definedName>
    <definedName name="XRefCopy289" localSheetId="7" hidden="1">#REF!</definedName>
    <definedName name="XRefCopy289" localSheetId="2" hidden="1">#REF!</definedName>
    <definedName name="XRefCopy289" localSheetId="6" hidden="1">#REF!</definedName>
    <definedName name="XRefCopy289" hidden="1">#REF!</definedName>
    <definedName name="XRefCopy289Row" localSheetId="7" hidden="1">#REF!</definedName>
    <definedName name="XRefCopy289Row" localSheetId="2" hidden="1">#REF!</definedName>
    <definedName name="XRefCopy289Row" localSheetId="6" hidden="1">#REF!</definedName>
    <definedName name="XRefCopy289Row" hidden="1">#REF!</definedName>
    <definedName name="XRefCopy28Row" localSheetId="7" hidden="1">#REF!</definedName>
    <definedName name="XRefCopy28Row" localSheetId="2" hidden="1">#REF!</definedName>
    <definedName name="XRefCopy28Row" localSheetId="6" hidden="1">#REF!</definedName>
    <definedName name="XRefCopy28Row" hidden="1">#REF!</definedName>
    <definedName name="XRefCopy29" localSheetId="7" hidden="1">'[61]Selección de Cuentas'!#REF!</definedName>
    <definedName name="XRefCopy29" localSheetId="2" hidden="1">'[61]Selección de Cuentas'!#REF!</definedName>
    <definedName name="XRefCopy29" localSheetId="6" hidden="1">'[61]Selección de Cuentas'!#REF!</definedName>
    <definedName name="XRefCopy29" hidden="1">'[61]Selección de Cuentas'!#REF!</definedName>
    <definedName name="XRefCopy290" localSheetId="7" hidden="1">#REF!</definedName>
    <definedName name="XRefCopy290" localSheetId="2" hidden="1">#REF!</definedName>
    <definedName name="XRefCopy290" localSheetId="6" hidden="1">#REF!</definedName>
    <definedName name="XRefCopy290" hidden="1">#REF!</definedName>
    <definedName name="XRefCopy290Row" localSheetId="7" hidden="1">#REF!</definedName>
    <definedName name="XRefCopy290Row" localSheetId="2" hidden="1">#REF!</definedName>
    <definedName name="XRefCopy290Row" localSheetId="6" hidden="1">#REF!</definedName>
    <definedName name="XRefCopy290Row" hidden="1">#REF!</definedName>
    <definedName name="XRefCopy291" localSheetId="7" hidden="1">#REF!</definedName>
    <definedName name="XRefCopy291" localSheetId="2" hidden="1">#REF!</definedName>
    <definedName name="XRefCopy291" localSheetId="6" hidden="1">#REF!</definedName>
    <definedName name="XRefCopy291" hidden="1">#REF!</definedName>
    <definedName name="XRefCopy291Row" localSheetId="7" hidden="1">#REF!</definedName>
    <definedName name="XRefCopy291Row" localSheetId="2" hidden="1">#REF!</definedName>
    <definedName name="XRefCopy291Row" localSheetId="6" hidden="1">#REF!</definedName>
    <definedName name="XRefCopy291Row" hidden="1">#REF!</definedName>
    <definedName name="XRefCopy292" localSheetId="7" hidden="1">#REF!</definedName>
    <definedName name="XRefCopy292" localSheetId="2" hidden="1">#REF!</definedName>
    <definedName name="XRefCopy292" localSheetId="6" hidden="1">#REF!</definedName>
    <definedName name="XRefCopy292" hidden="1">#REF!</definedName>
    <definedName name="XRefCopy292Row" localSheetId="7" hidden="1">#REF!</definedName>
    <definedName name="XRefCopy292Row" localSheetId="2" hidden="1">#REF!</definedName>
    <definedName name="XRefCopy292Row" localSheetId="6" hidden="1">#REF!</definedName>
    <definedName name="XRefCopy292Row" hidden="1">#REF!</definedName>
    <definedName name="XRefCopy29Row" localSheetId="7" hidden="1">#REF!</definedName>
    <definedName name="XRefCopy29Row" localSheetId="2" hidden="1">#REF!</definedName>
    <definedName name="XRefCopy29Row" localSheetId="6" hidden="1">#REF!</definedName>
    <definedName name="XRefCopy29Row" hidden="1">#REF!</definedName>
    <definedName name="XRefCopy2Row" localSheetId="7" hidden="1">#REF!</definedName>
    <definedName name="XRefCopy2Row" localSheetId="2" hidden="1">#REF!</definedName>
    <definedName name="XRefCopy2Row" localSheetId="6" hidden="1">#REF!</definedName>
    <definedName name="XRefCopy2Row" hidden="1">#REF!</definedName>
    <definedName name="XRefCopy3" hidden="1">'[63]Ventas vs Costo EERR'!$C$19</definedName>
    <definedName name="XRefCopy30" localSheetId="7" hidden="1">'[61]Selección de Cuentas'!#REF!</definedName>
    <definedName name="XRefCopy30" localSheetId="2" hidden="1">'[61]Selección de Cuentas'!#REF!</definedName>
    <definedName name="XRefCopy30" localSheetId="6" hidden="1">'[61]Selección de Cuentas'!#REF!</definedName>
    <definedName name="XRefCopy30" hidden="1">'[61]Selección de Cuentas'!#REF!</definedName>
    <definedName name="XRefCopy30Row" localSheetId="7" hidden="1">#REF!</definedName>
    <definedName name="XRefCopy30Row" localSheetId="2" hidden="1">#REF!</definedName>
    <definedName name="XRefCopy30Row" localSheetId="6" hidden="1">#REF!</definedName>
    <definedName name="XRefCopy30Row" hidden="1">#REF!</definedName>
    <definedName name="XRefCopy31" localSheetId="7" hidden="1">'[61]Selección de Cuentas'!#REF!</definedName>
    <definedName name="XRefCopy31" localSheetId="2" hidden="1">'[61]Selección de Cuentas'!#REF!</definedName>
    <definedName name="XRefCopy31" localSheetId="6" hidden="1">'[61]Selección de Cuentas'!#REF!</definedName>
    <definedName name="XRefCopy31" hidden="1">'[61]Selección de Cuentas'!#REF!</definedName>
    <definedName name="XRefCopy31Row" localSheetId="7" hidden="1">#REF!</definedName>
    <definedName name="XRefCopy31Row" localSheetId="2" hidden="1">#REF!</definedName>
    <definedName name="XRefCopy31Row" localSheetId="6" hidden="1">#REF!</definedName>
    <definedName name="XRefCopy31Row" hidden="1">#REF!</definedName>
    <definedName name="XRefCopy32" localSheetId="7" hidden="1">'[61]Selección de Cuentas'!#REF!</definedName>
    <definedName name="XRefCopy32" localSheetId="2" hidden="1">'[61]Selección de Cuentas'!#REF!</definedName>
    <definedName name="XRefCopy32" localSheetId="6" hidden="1">'[61]Selección de Cuentas'!#REF!</definedName>
    <definedName name="XRefCopy32" hidden="1">'[61]Selección de Cuentas'!#REF!</definedName>
    <definedName name="XRefCopy32Row" localSheetId="7" hidden="1">#REF!</definedName>
    <definedName name="XRefCopy32Row" localSheetId="2" hidden="1">#REF!</definedName>
    <definedName name="XRefCopy32Row" localSheetId="6" hidden="1">#REF!</definedName>
    <definedName name="XRefCopy32Row" hidden="1">#REF!</definedName>
    <definedName name="XRefCopy33" localSheetId="7" hidden="1">'[61]Selección de Cuentas'!#REF!</definedName>
    <definedName name="XRefCopy33" localSheetId="2" hidden="1">'[61]Selección de Cuentas'!#REF!</definedName>
    <definedName name="XRefCopy33" localSheetId="6" hidden="1">'[61]Selección de Cuentas'!#REF!</definedName>
    <definedName name="XRefCopy33" hidden="1">'[61]Selección de Cuentas'!#REF!</definedName>
    <definedName name="XRefCopy33Row" localSheetId="7" hidden="1">#REF!</definedName>
    <definedName name="XRefCopy33Row" localSheetId="2" hidden="1">#REF!</definedName>
    <definedName name="XRefCopy33Row" localSheetId="6" hidden="1">#REF!</definedName>
    <definedName name="XRefCopy33Row" hidden="1">#REF!</definedName>
    <definedName name="XRefCopy34" localSheetId="7" hidden="1">'[61]Selección de Cuentas'!#REF!</definedName>
    <definedName name="XRefCopy34" localSheetId="2" hidden="1">'[61]Selección de Cuentas'!#REF!</definedName>
    <definedName name="XRefCopy34" localSheetId="6" hidden="1">'[61]Selección de Cuentas'!#REF!</definedName>
    <definedName name="XRefCopy34" hidden="1">'[61]Selección de Cuentas'!#REF!</definedName>
    <definedName name="XRefCopy34Row" localSheetId="7" hidden="1">#REF!</definedName>
    <definedName name="XRefCopy34Row" localSheetId="2" hidden="1">#REF!</definedName>
    <definedName name="XRefCopy34Row" localSheetId="6" hidden="1">#REF!</definedName>
    <definedName name="XRefCopy34Row" hidden="1">#REF!</definedName>
    <definedName name="XRefCopy35" localSheetId="7" hidden="1">'[61]Selección de Cuentas'!#REF!</definedName>
    <definedName name="XRefCopy35" localSheetId="2" hidden="1">'[61]Selección de Cuentas'!#REF!</definedName>
    <definedName name="XRefCopy35" localSheetId="6" hidden="1">'[61]Selección de Cuentas'!#REF!</definedName>
    <definedName name="XRefCopy35" hidden="1">'[61]Selección de Cuentas'!#REF!</definedName>
    <definedName name="XRefCopy35Row" localSheetId="7" hidden="1">#REF!</definedName>
    <definedName name="XRefCopy35Row" localSheetId="2" hidden="1">#REF!</definedName>
    <definedName name="XRefCopy35Row" localSheetId="6" hidden="1">#REF!</definedName>
    <definedName name="XRefCopy35Row" hidden="1">#REF!</definedName>
    <definedName name="XRefCopy36" localSheetId="7" hidden="1">'[61]Selección de Cuentas'!#REF!</definedName>
    <definedName name="XRefCopy36" localSheetId="2" hidden="1">'[61]Selección de Cuentas'!#REF!</definedName>
    <definedName name="XRefCopy36" localSheetId="6" hidden="1">'[61]Selección de Cuentas'!#REF!</definedName>
    <definedName name="XRefCopy36" hidden="1">'[61]Selección de Cuentas'!#REF!</definedName>
    <definedName name="XRefCopy36Row" localSheetId="7" hidden="1">#REF!</definedName>
    <definedName name="XRefCopy36Row" localSheetId="2" hidden="1">#REF!</definedName>
    <definedName name="XRefCopy36Row" localSheetId="6" hidden="1">#REF!</definedName>
    <definedName name="XRefCopy36Row" hidden="1">#REF!</definedName>
    <definedName name="XRefCopy37" localSheetId="7" hidden="1">'[61]Selección de Cuentas'!#REF!</definedName>
    <definedName name="XRefCopy37" localSheetId="2" hidden="1">'[61]Selección de Cuentas'!#REF!</definedName>
    <definedName name="XRefCopy37" localSheetId="6" hidden="1">'[61]Selección de Cuentas'!#REF!</definedName>
    <definedName name="XRefCopy37" hidden="1">'[61]Selección de Cuentas'!#REF!</definedName>
    <definedName name="XRefCopy37Row" localSheetId="7" hidden="1">#REF!</definedName>
    <definedName name="XRefCopy37Row" localSheetId="2" hidden="1">#REF!</definedName>
    <definedName name="XRefCopy37Row" localSheetId="6" hidden="1">#REF!</definedName>
    <definedName name="XRefCopy37Row" hidden="1">#REF!</definedName>
    <definedName name="XRefCopy38" localSheetId="7" hidden="1">'[61]Selección de Cuentas'!#REF!</definedName>
    <definedName name="XRefCopy38" localSheetId="2" hidden="1">'[61]Selección de Cuentas'!#REF!</definedName>
    <definedName name="XRefCopy38" localSheetId="6" hidden="1">'[61]Selección de Cuentas'!#REF!</definedName>
    <definedName name="XRefCopy38" hidden="1">'[61]Selección de Cuentas'!#REF!</definedName>
    <definedName name="XRefCopy38Row" localSheetId="7" hidden="1">#REF!</definedName>
    <definedName name="XRefCopy38Row" localSheetId="2" hidden="1">#REF!</definedName>
    <definedName name="XRefCopy38Row" localSheetId="6" hidden="1">#REF!</definedName>
    <definedName name="XRefCopy38Row" hidden="1">#REF!</definedName>
    <definedName name="XRefCopy39" localSheetId="7" hidden="1">'[61]Selección de Cuentas'!#REF!</definedName>
    <definedName name="XRefCopy39" localSheetId="2" hidden="1">'[61]Selección de Cuentas'!#REF!</definedName>
    <definedName name="XRefCopy39" localSheetId="6" hidden="1">'[61]Selección de Cuentas'!#REF!</definedName>
    <definedName name="XRefCopy39" hidden="1">'[61]Selección de Cuentas'!#REF!</definedName>
    <definedName name="XRefCopy39Row" localSheetId="7" hidden="1">#REF!</definedName>
    <definedName name="XRefCopy39Row" localSheetId="2"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7" hidden="1">'[61]Selección de Cuentas'!#REF!</definedName>
    <definedName name="XRefCopy40" localSheetId="2" hidden="1">'[61]Selección de Cuentas'!#REF!</definedName>
    <definedName name="XRefCopy40" localSheetId="6" hidden="1">'[61]Selección de Cuentas'!#REF!</definedName>
    <definedName name="XRefCopy40" hidden="1">'[61]Selección de Cuentas'!#REF!</definedName>
    <definedName name="XRefCopy40Row" localSheetId="7" hidden="1">#REF!</definedName>
    <definedName name="XRefCopy40Row" localSheetId="2" hidden="1">#REF!</definedName>
    <definedName name="XRefCopy40Row" localSheetId="6" hidden="1">#REF!</definedName>
    <definedName name="XRefCopy40Row" hidden="1">#REF!</definedName>
    <definedName name="XRefCopy41" localSheetId="7" hidden="1">'[61]Selección de Cuentas'!#REF!</definedName>
    <definedName name="XRefCopy41" localSheetId="2" hidden="1">'[61]Selección de Cuentas'!#REF!</definedName>
    <definedName name="XRefCopy41" localSheetId="6" hidden="1">'[61]Selección de Cuentas'!#REF!</definedName>
    <definedName name="XRefCopy41" hidden="1">'[61]Selección de Cuentas'!#REF!</definedName>
    <definedName name="XRefCopy41Row" localSheetId="7" hidden="1">#REF!</definedName>
    <definedName name="XRefCopy41Row" localSheetId="2" hidden="1">#REF!</definedName>
    <definedName name="XRefCopy41Row" localSheetId="6" hidden="1">#REF!</definedName>
    <definedName name="XRefCopy41Row" hidden="1">#REF!</definedName>
    <definedName name="XRefCopy42" localSheetId="7" hidden="1">'[61]Selección de Cuentas'!#REF!</definedName>
    <definedName name="XRefCopy42" localSheetId="2" hidden="1">'[61]Selección de Cuentas'!#REF!</definedName>
    <definedName name="XRefCopy42" localSheetId="6" hidden="1">'[61]Selección de Cuentas'!#REF!</definedName>
    <definedName name="XRefCopy42" hidden="1">'[61]Selección de Cuentas'!#REF!</definedName>
    <definedName name="XRefCopy42Row" localSheetId="7" hidden="1">#REF!</definedName>
    <definedName name="XRefCopy42Row" localSheetId="2" hidden="1">#REF!</definedName>
    <definedName name="XRefCopy42Row" localSheetId="6" hidden="1">#REF!</definedName>
    <definedName name="XRefCopy42Row" hidden="1">#REF!</definedName>
    <definedName name="XRefCopy43" localSheetId="7" hidden="1">'[62]Selección de Cuentas'!#REF!</definedName>
    <definedName name="XRefCopy43" localSheetId="2" hidden="1">'[62]Selección de Cuentas'!#REF!</definedName>
    <definedName name="XRefCopy43" localSheetId="6" hidden="1">'[62]Selección de Cuentas'!#REF!</definedName>
    <definedName name="XRefCopy43" hidden="1">'[62]Selección de Cuentas'!#REF!</definedName>
    <definedName name="XRefCopy43Row" localSheetId="7" hidden="1">#REF!</definedName>
    <definedName name="XRefCopy43Row" localSheetId="2" hidden="1">#REF!</definedName>
    <definedName name="XRefCopy43Row" localSheetId="6" hidden="1">#REF!</definedName>
    <definedName name="XRefCopy43Row" hidden="1">#REF!</definedName>
    <definedName name="XRefCopy44" localSheetId="7" hidden="1">'[62]Selección de Cuentas'!#REF!</definedName>
    <definedName name="XRefCopy44" localSheetId="2" hidden="1">'[62]Selección de Cuentas'!#REF!</definedName>
    <definedName name="XRefCopy44" localSheetId="6" hidden="1">'[62]Selección de Cuentas'!#REF!</definedName>
    <definedName name="XRefCopy44" hidden="1">'[62]Selección de Cuentas'!#REF!</definedName>
    <definedName name="XRefCopy44Row" localSheetId="7" hidden="1">#REF!</definedName>
    <definedName name="XRefCopy44Row" localSheetId="2" hidden="1">#REF!</definedName>
    <definedName name="XRefCopy44Row" localSheetId="6" hidden="1">#REF!</definedName>
    <definedName name="XRefCopy44Row" hidden="1">#REF!</definedName>
    <definedName name="XRefCopy45" localSheetId="7" hidden="1">'[62]Selección de Cuentas'!#REF!</definedName>
    <definedName name="XRefCopy45" localSheetId="2" hidden="1">'[62]Selección de Cuentas'!#REF!</definedName>
    <definedName name="XRefCopy45" localSheetId="6" hidden="1">'[62]Selección de Cuentas'!#REF!</definedName>
    <definedName name="XRefCopy45" hidden="1">'[62]Selección de Cuentas'!#REF!</definedName>
    <definedName name="XRefCopy45Row" localSheetId="7" hidden="1">#REF!</definedName>
    <definedName name="XRefCopy45Row" localSheetId="2" hidden="1">#REF!</definedName>
    <definedName name="XRefCopy45Row" localSheetId="6" hidden="1">#REF!</definedName>
    <definedName name="XRefCopy45Row" hidden="1">#REF!</definedName>
    <definedName name="XRefCopy46" localSheetId="7" hidden="1">'[61]Selección de Cuentas'!#REF!</definedName>
    <definedName name="XRefCopy46" localSheetId="2" hidden="1">'[61]Selección de Cuentas'!#REF!</definedName>
    <definedName name="XRefCopy46" localSheetId="6" hidden="1">'[61]Selección de Cuentas'!#REF!</definedName>
    <definedName name="XRefCopy46" hidden="1">'[61]Selección de Cuentas'!#REF!</definedName>
    <definedName name="XRefCopy46Row" localSheetId="7" hidden="1">#REF!</definedName>
    <definedName name="XRefCopy46Row" localSheetId="2" hidden="1">#REF!</definedName>
    <definedName name="XRefCopy46Row" localSheetId="6" hidden="1">#REF!</definedName>
    <definedName name="XRefCopy46Row" hidden="1">#REF!</definedName>
    <definedName name="XRefCopy47" localSheetId="7" hidden="1">'[61]Selección de Cuentas'!#REF!</definedName>
    <definedName name="XRefCopy47" localSheetId="2" hidden="1">'[61]Selección de Cuentas'!#REF!</definedName>
    <definedName name="XRefCopy47" localSheetId="6" hidden="1">'[61]Selección de Cuentas'!#REF!</definedName>
    <definedName name="XRefCopy47" hidden="1">'[61]Selección de Cuentas'!#REF!</definedName>
    <definedName name="XRefCopy47Row" localSheetId="7" hidden="1">#REF!</definedName>
    <definedName name="XRefCopy47Row" localSheetId="2" hidden="1">#REF!</definedName>
    <definedName name="XRefCopy47Row" localSheetId="6" hidden="1">#REF!</definedName>
    <definedName name="XRefCopy47Row" hidden="1">#REF!</definedName>
    <definedName name="XRefCopy48" localSheetId="7" hidden="1">'[61]Selección de Cuentas'!#REF!</definedName>
    <definedName name="XRefCopy48" localSheetId="2" hidden="1">'[61]Selección de Cuentas'!#REF!</definedName>
    <definedName name="XRefCopy48" localSheetId="6" hidden="1">'[61]Selección de Cuentas'!#REF!</definedName>
    <definedName name="XRefCopy48" hidden="1">'[61]Selección de Cuentas'!#REF!</definedName>
    <definedName name="XRefCopy48Row" localSheetId="7" hidden="1">#REF!</definedName>
    <definedName name="XRefCopy48Row" localSheetId="2" hidden="1">#REF!</definedName>
    <definedName name="XRefCopy48Row" localSheetId="6" hidden="1">#REF!</definedName>
    <definedName name="XRefCopy48Row" hidden="1">#REF!</definedName>
    <definedName name="XRefCopy49" localSheetId="7" hidden="1">'[61]Selección de Cuentas'!#REF!</definedName>
    <definedName name="XRefCopy49" localSheetId="2" hidden="1">'[61]Selección de Cuentas'!#REF!</definedName>
    <definedName name="XRefCopy49" localSheetId="6" hidden="1">'[61]Selección de Cuentas'!#REF!</definedName>
    <definedName name="XRefCopy49" hidden="1">'[61]Selección de Cuentas'!#REF!</definedName>
    <definedName name="XRefCopy49Row" localSheetId="7" hidden="1">#REF!</definedName>
    <definedName name="XRefCopy49Row" localSheetId="2"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7" hidden="1">'[61]Selección de Cuentas'!#REF!</definedName>
    <definedName name="XRefCopy50" localSheetId="2" hidden="1">'[61]Selección de Cuentas'!#REF!</definedName>
    <definedName name="XRefCopy50" localSheetId="6" hidden="1">'[61]Selección de Cuentas'!#REF!</definedName>
    <definedName name="XRefCopy50" hidden="1">'[61]Selección de Cuentas'!#REF!</definedName>
    <definedName name="XRefCopy50Row" localSheetId="7" hidden="1">#REF!</definedName>
    <definedName name="XRefCopy50Row" localSheetId="2" hidden="1">#REF!</definedName>
    <definedName name="XRefCopy50Row" localSheetId="6" hidden="1">#REF!</definedName>
    <definedName name="XRefCopy50Row" hidden="1">#REF!</definedName>
    <definedName name="XRefCopy51" localSheetId="7" hidden="1">'[61]Selección de Cuentas'!#REF!</definedName>
    <definedName name="XRefCopy51" localSheetId="2" hidden="1">'[61]Selección de Cuentas'!#REF!</definedName>
    <definedName name="XRefCopy51" localSheetId="6" hidden="1">'[61]Selección de Cuentas'!#REF!</definedName>
    <definedName name="XRefCopy51" hidden="1">'[61]Selección de Cuentas'!#REF!</definedName>
    <definedName name="XRefCopy51Row" localSheetId="7" hidden="1">#REF!</definedName>
    <definedName name="XRefCopy51Row" localSheetId="2" hidden="1">#REF!</definedName>
    <definedName name="XRefCopy51Row" localSheetId="6" hidden="1">#REF!</definedName>
    <definedName name="XRefCopy51Row" hidden="1">#REF!</definedName>
    <definedName name="XRefCopy52" localSheetId="7" hidden="1">'[61]Selección de Cuentas'!#REF!</definedName>
    <definedName name="XRefCopy52" localSheetId="2" hidden="1">'[61]Selección de Cuentas'!#REF!</definedName>
    <definedName name="XRefCopy52" localSheetId="6" hidden="1">'[61]Selección de Cuentas'!#REF!</definedName>
    <definedName name="XRefCopy52" hidden="1">'[61]Selección de Cuentas'!#REF!</definedName>
    <definedName name="XRefCopy52Row" localSheetId="7" hidden="1">#REF!</definedName>
    <definedName name="XRefCopy52Row" localSheetId="2" hidden="1">#REF!</definedName>
    <definedName name="XRefCopy52Row" localSheetId="6" hidden="1">#REF!</definedName>
    <definedName name="XRefCopy52Row" hidden="1">#REF!</definedName>
    <definedName name="XRefCopy53" localSheetId="7" hidden="1">#REF!</definedName>
    <definedName name="XRefCopy53" localSheetId="2" hidden="1">#REF!</definedName>
    <definedName name="XRefCopy53" localSheetId="6" hidden="1">#REF!</definedName>
    <definedName name="XRefCopy53" hidden="1">#REF!</definedName>
    <definedName name="XRefCopy53Row" localSheetId="7" hidden="1">#REF!</definedName>
    <definedName name="XRefCopy53Row" localSheetId="2" hidden="1">#REF!</definedName>
    <definedName name="XRefCopy53Row" localSheetId="6" hidden="1">#REF!</definedName>
    <definedName name="XRefCopy53Row" hidden="1">#REF!</definedName>
    <definedName name="XRefCopy54" localSheetId="7" hidden="1">#REF!</definedName>
    <definedName name="XRefCopy54" localSheetId="2" hidden="1">#REF!</definedName>
    <definedName name="XRefCopy54" localSheetId="6" hidden="1">#REF!</definedName>
    <definedName name="XRefCopy54" hidden="1">#REF!</definedName>
    <definedName name="XRefCopy54Row" localSheetId="7" hidden="1">#REF!</definedName>
    <definedName name="XRefCopy54Row" localSheetId="2" hidden="1">#REF!</definedName>
    <definedName name="XRefCopy54Row" localSheetId="6" hidden="1">#REF!</definedName>
    <definedName name="XRefCopy54Row" hidden="1">#REF!</definedName>
    <definedName name="XRefCopy55" localSheetId="7" hidden="1">#REF!</definedName>
    <definedName name="XRefCopy55" localSheetId="2" hidden="1">#REF!</definedName>
    <definedName name="XRefCopy55" localSheetId="6" hidden="1">#REF!</definedName>
    <definedName name="XRefCopy55" hidden="1">#REF!</definedName>
    <definedName name="XRefCopy55Row" localSheetId="7" hidden="1">#REF!</definedName>
    <definedName name="XRefCopy55Row" localSheetId="2" hidden="1">#REF!</definedName>
    <definedName name="XRefCopy55Row" localSheetId="6" hidden="1">#REF!</definedName>
    <definedName name="XRefCopy55Row" hidden="1">#REF!</definedName>
    <definedName name="XRefCopy56" localSheetId="7" hidden="1">#REF!</definedName>
    <definedName name="XRefCopy56" localSheetId="2" hidden="1">#REF!</definedName>
    <definedName name="XRefCopy56" localSheetId="6" hidden="1">#REF!</definedName>
    <definedName name="XRefCopy56" hidden="1">#REF!</definedName>
    <definedName name="XRefCopy56Row" localSheetId="7" hidden="1">#REF!</definedName>
    <definedName name="XRefCopy56Row" localSheetId="2" hidden="1">#REF!</definedName>
    <definedName name="XRefCopy56Row" localSheetId="6" hidden="1">#REF!</definedName>
    <definedName name="XRefCopy56Row" hidden="1">#REF!</definedName>
    <definedName name="XRefCopy57" localSheetId="7" hidden="1">#REF!</definedName>
    <definedName name="XRefCopy57" localSheetId="2" hidden="1">#REF!</definedName>
    <definedName name="XRefCopy57" localSheetId="6" hidden="1">#REF!</definedName>
    <definedName name="XRefCopy57" hidden="1">#REF!</definedName>
    <definedName name="XRefCopy57Row" localSheetId="7" hidden="1">#REF!</definedName>
    <definedName name="XRefCopy57Row" localSheetId="2" hidden="1">#REF!</definedName>
    <definedName name="XRefCopy57Row" localSheetId="6" hidden="1">#REF!</definedName>
    <definedName name="XRefCopy57Row" hidden="1">#REF!</definedName>
    <definedName name="XRefCopy58" localSheetId="7" hidden="1">#REF!</definedName>
    <definedName name="XRefCopy58" localSheetId="2" hidden="1">#REF!</definedName>
    <definedName name="XRefCopy58" localSheetId="6" hidden="1">#REF!</definedName>
    <definedName name="XRefCopy58" hidden="1">#REF!</definedName>
    <definedName name="XRefCopy58Row" localSheetId="7" hidden="1">#REF!</definedName>
    <definedName name="XRefCopy58Row" localSheetId="2" hidden="1">#REF!</definedName>
    <definedName name="XRefCopy58Row" localSheetId="6" hidden="1">#REF!</definedName>
    <definedName name="XRefCopy58Row" hidden="1">#REF!</definedName>
    <definedName name="XRefCopy59" localSheetId="7" hidden="1">#REF!</definedName>
    <definedName name="XRefCopy59" localSheetId="2" hidden="1">#REF!</definedName>
    <definedName name="XRefCopy59" localSheetId="6" hidden="1">#REF!</definedName>
    <definedName name="XRefCopy59" hidden="1">#REF!</definedName>
    <definedName name="XRefCopy59Row" localSheetId="7" hidden="1">#REF!</definedName>
    <definedName name="XRefCopy59Row" localSheetId="2" hidden="1">#REF!</definedName>
    <definedName name="XRefCopy59Row" localSheetId="6" hidden="1">#REF!</definedName>
    <definedName name="XRefCopy59Row" hidden="1">#REF!</definedName>
    <definedName name="XRefCopy5Row" localSheetId="7" hidden="1">[64]XREF!#REF!</definedName>
    <definedName name="XRefCopy5Row" localSheetId="2" hidden="1">[64]XREF!#REF!</definedName>
    <definedName name="XRefCopy5Row" localSheetId="6" hidden="1">[64]XREF!#REF!</definedName>
    <definedName name="XRefCopy5Row" hidden="1">[64]XREF!#REF!</definedName>
    <definedName name="XRefCopy6" hidden="1">'[64]Ventas vs Costo EERR'!$D$26</definedName>
    <definedName name="XRefCopy60" localSheetId="7" hidden="1">#REF!</definedName>
    <definedName name="XRefCopy60" localSheetId="2" hidden="1">#REF!</definedName>
    <definedName name="XRefCopy60" localSheetId="6" hidden="1">#REF!</definedName>
    <definedName name="XRefCopy60" hidden="1">#REF!</definedName>
    <definedName name="XRefCopy60Row" localSheetId="7" hidden="1">#REF!</definedName>
    <definedName name="XRefCopy60Row" localSheetId="2" hidden="1">#REF!</definedName>
    <definedName name="XRefCopy60Row" localSheetId="6" hidden="1">#REF!</definedName>
    <definedName name="XRefCopy60Row" hidden="1">#REF!</definedName>
    <definedName name="XRefCopy61" localSheetId="7" hidden="1">#REF!</definedName>
    <definedName name="XRefCopy61" localSheetId="2" hidden="1">#REF!</definedName>
    <definedName name="XRefCopy61" localSheetId="6" hidden="1">#REF!</definedName>
    <definedName name="XRefCopy61" hidden="1">#REF!</definedName>
    <definedName name="XRefCopy61Row" localSheetId="7" hidden="1">#REF!</definedName>
    <definedName name="XRefCopy61Row" localSheetId="2" hidden="1">#REF!</definedName>
    <definedName name="XRefCopy61Row" localSheetId="6" hidden="1">#REF!</definedName>
    <definedName name="XRefCopy61Row" hidden="1">#REF!</definedName>
    <definedName name="XRefCopy62" localSheetId="7" hidden="1">#REF!</definedName>
    <definedName name="XRefCopy62" localSheetId="2" hidden="1">#REF!</definedName>
    <definedName name="XRefCopy62" localSheetId="6" hidden="1">#REF!</definedName>
    <definedName name="XRefCopy62" hidden="1">#REF!</definedName>
    <definedName name="XRefCopy62Row" localSheetId="7" hidden="1">#REF!</definedName>
    <definedName name="XRefCopy62Row" localSheetId="2" hidden="1">#REF!</definedName>
    <definedName name="XRefCopy62Row" localSheetId="6" hidden="1">#REF!</definedName>
    <definedName name="XRefCopy62Row" hidden="1">#REF!</definedName>
    <definedName name="XRefCopy63" localSheetId="7" hidden="1">#REF!</definedName>
    <definedName name="XRefCopy63" localSheetId="2" hidden="1">#REF!</definedName>
    <definedName name="XRefCopy63" localSheetId="6" hidden="1">#REF!</definedName>
    <definedName name="XRefCopy63" hidden="1">#REF!</definedName>
    <definedName name="XRefCopy63Row" localSheetId="7" hidden="1">#REF!</definedName>
    <definedName name="XRefCopy63Row" localSheetId="2" hidden="1">#REF!</definedName>
    <definedName name="XRefCopy63Row" localSheetId="6" hidden="1">#REF!</definedName>
    <definedName name="XRefCopy63Row" hidden="1">#REF!</definedName>
    <definedName name="XRefCopy64" localSheetId="7" hidden="1">#REF!</definedName>
    <definedName name="XRefCopy64" localSheetId="2" hidden="1">#REF!</definedName>
    <definedName name="XRefCopy64" localSheetId="6" hidden="1">#REF!</definedName>
    <definedName name="XRefCopy64" hidden="1">#REF!</definedName>
    <definedName name="XRefCopy64Row" localSheetId="7" hidden="1">#REF!</definedName>
    <definedName name="XRefCopy64Row" localSheetId="2" hidden="1">#REF!</definedName>
    <definedName name="XRefCopy64Row" localSheetId="6" hidden="1">#REF!</definedName>
    <definedName name="XRefCopy64Row" hidden="1">#REF!</definedName>
    <definedName name="XRefCopy65" localSheetId="7" hidden="1">#REF!</definedName>
    <definedName name="XRefCopy65" localSheetId="2" hidden="1">#REF!</definedName>
    <definedName name="XRefCopy65" localSheetId="6" hidden="1">#REF!</definedName>
    <definedName name="XRefCopy65" hidden="1">#REF!</definedName>
    <definedName name="XRefCopy65Row" localSheetId="7" hidden="1">#REF!</definedName>
    <definedName name="XRefCopy65Row" localSheetId="2" hidden="1">#REF!</definedName>
    <definedName name="XRefCopy65Row" localSheetId="6" hidden="1">#REF!</definedName>
    <definedName name="XRefCopy65Row" hidden="1">#REF!</definedName>
    <definedName name="XRefCopy66" localSheetId="7" hidden="1">#REF!</definedName>
    <definedName name="XRefCopy66" localSheetId="2" hidden="1">#REF!</definedName>
    <definedName name="XRefCopy66" localSheetId="6" hidden="1">#REF!</definedName>
    <definedName name="XRefCopy66" hidden="1">#REF!</definedName>
    <definedName name="XRefCopy66Row" localSheetId="7" hidden="1">#REF!</definedName>
    <definedName name="XRefCopy66Row" localSheetId="2" hidden="1">#REF!</definedName>
    <definedName name="XRefCopy66Row" localSheetId="6" hidden="1">#REF!</definedName>
    <definedName name="XRefCopy66Row" hidden="1">#REF!</definedName>
    <definedName name="XRefCopy67" localSheetId="7" hidden="1">#REF!</definedName>
    <definedName name="XRefCopy67" localSheetId="2" hidden="1">#REF!</definedName>
    <definedName name="XRefCopy67" localSheetId="6" hidden="1">#REF!</definedName>
    <definedName name="XRefCopy67" hidden="1">#REF!</definedName>
    <definedName name="XRefCopy67Row" localSheetId="7" hidden="1">#REF!</definedName>
    <definedName name="XRefCopy67Row" localSheetId="2" hidden="1">#REF!</definedName>
    <definedName name="XRefCopy67Row" localSheetId="6" hidden="1">#REF!</definedName>
    <definedName name="XRefCopy67Row" hidden="1">#REF!</definedName>
    <definedName name="XRefCopy68" localSheetId="7" hidden="1">#REF!</definedName>
    <definedName name="XRefCopy68" localSheetId="2" hidden="1">#REF!</definedName>
    <definedName name="XRefCopy68" localSheetId="6" hidden="1">#REF!</definedName>
    <definedName name="XRefCopy68" hidden="1">#REF!</definedName>
    <definedName name="XRefCopy68Row" localSheetId="7" hidden="1">#REF!</definedName>
    <definedName name="XRefCopy68Row" localSheetId="2" hidden="1">#REF!</definedName>
    <definedName name="XRefCopy68Row" localSheetId="6" hidden="1">#REF!</definedName>
    <definedName name="XRefCopy68Row" hidden="1">#REF!</definedName>
    <definedName name="XRefCopy69" localSheetId="7" hidden="1">#REF!</definedName>
    <definedName name="XRefCopy69" localSheetId="2" hidden="1">#REF!</definedName>
    <definedName name="XRefCopy69" localSheetId="6" hidden="1">#REF!</definedName>
    <definedName name="XRefCopy69" hidden="1">#REF!</definedName>
    <definedName name="XRefCopy69Row" localSheetId="7" hidden="1">#REF!</definedName>
    <definedName name="XRefCopy69Row" localSheetId="2" hidden="1">#REF!</definedName>
    <definedName name="XRefCopy69Row" localSheetId="6" hidden="1">#REF!</definedName>
    <definedName name="XRefCopy69Row" hidden="1">#REF!</definedName>
    <definedName name="XRefCopy6Row" localSheetId="7" hidden="1">[64]XREF!#REF!</definedName>
    <definedName name="XRefCopy6Row" localSheetId="2" hidden="1">[64]XREF!#REF!</definedName>
    <definedName name="XRefCopy6Row" localSheetId="6" hidden="1">[64]XREF!#REF!</definedName>
    <definedName name="XRefCopy6Row" hidden="1">[64]XREF!#REF!</definedName>
    <definedName name="XRefCopy7" hidden="1">'[64]Ventas vs Costo EERR'!$D$35</definedName>
    <definedName name="XRefCopy70" localSheetId="7" hidden="1">#REF!</definedName>
    <definedName name="XRefCopy70" localSheetId="2" hidden="1">#REF!</definedName>
    <definedName name="XRefCopy70" localSheetId="6" hidden="1">#REF!</definedName>
    <definedName name="XRefCopy70" hidden="1">#REF!</definedName>
    <definedName name="XRefCopy70Row" localSheetId="7" hidden="1">#REF!</definedName>
    <definedName name="XRefCopy70Row" localSheetId="2" hidden="1">#REF!</definedName>
    <definedName name="XRefCopy70Row" localSheetId="6" hidden="1">#REF!</definedName>
    <definedName name="XRefCopy70Row" hidden="1">#REF!</definedName>
    <definedName name="XRefCopy71" localSheetId="7" hidden="1">#REF!</definedName>
    <definedName name="XRefCopy71" localSheetId="2" hidden="1">#REF!</definedName>
    <definedName name="XRefCopy71" localSheetId="6" hidden="1">#REF!</definedName>
    <definedName name="XRefCopy71" hidden="1">#REF!</definedName>
    <definedName name="XRefCopy71Row" localSheetId="7" hidden="1">#REF!</definedName>
    <definedName name="XRefCopy71Row" localSheetId="2" hidden="1">#REF!</definedName>
    <definedName name="XRefCopy71Row" localSheetId="6" hidden="1">#REF!</definedName>
    <definedName name="XRefCopy71Row" hidden="1">#REF!</definedName>
    <definedName name="XRefCopy72" localSheetId="7" hidden="1">#REF!</definedName>
    <definedName name="XRefCopy72" localSheetId="2" hidden="1">#REF!</definedName>
    <definedName name="XRefCopy72" localSheetId="6" hidden="1">#REF!</definedName>
    <definedName name="XRefCopy72" hidden="1">#REF!</definedName>
    <definedName name="XRefCopy72Row" localSheetId="7" hidden="1">#REF!</definedName>
    <definedName name="XRefCopy72Row" localSheetId="2" hidden="1">#REF!</definedName>
    <definedName name="XRefCopy72Row" localSheetId="6" hidden="1">#REF!</definedName>
    <definedName name="XRefCopy72Row" hidden="1">#REF!</definedName>
    <definedName name="XRefCopy73" localSheetId="7" hidden="1">#REF!</definedName>
    <definedName name="XRefCopy73" localSheetId="2" hidden="1">#REF!</definedName>
    <definedName name="XRefCopy73" localSheetId="6" hidden="1">#REF!</definedName>
    <definedName name="XRefCopy73" hidden="1">#REF!</definedName>
    <definedName name="XRefCopy73Row" localSheetId="7" hidden="1">#REF!</definedName>
    <definedName name="XRefCopy73Row" localSheetId="2" hidden="1">#REF!</definedName>
    <definedName name="XRefCopy73Row" localSheetId="6" hidden="1">#REF!</definedName>
    <definedName name="XRefCopy73Row" hidden="1">#REF!</definedName>
    <definedName name="XRefCopy74" localSheetId="7" hidden="1">#REF!</definedName>
    <definedName name="XRefCopy74" localSheetId="2" hidden="1">#REF!</definedName>
    <definedName name="XRefCopy74" localSheetId="6" hidden="1">#REF!</definedName>
    <definedName name="XRefCopy74" hidden="1">#REF!</definedName>
    <definedName name="XRefCopy74Row" localSheetId="7" hidden="1">#REF!</definedName>
    <definedName name="XRefCopy74Row" localSheetId="2" hidden="1">#REF!</definedName>
    <definedName name="XRefCopy74Row" localSheetId="6" hidden="1">#REF!</definedName>
    <definedName name="XRefCopy74Row" hidden="1">#REF!</definedName>
    <definedName name="XRefCopy75" localSheetId="7" hidden="1">#REF!</definedName>
    <definedName name="XRefCopy75" localSheetId="2" hidden="1">#REF!</definedName>
    <definedName name="XRefCopy75" localSheetId="6" hidden="1">#REF!</definedName>
    <definedName name="XRefCopy75" hidden="1">#REF!</definedName>
    <definedName name="XRefCopy75Row" localSheetId="7" hidden="1">#REF!</definedName>
    <definedName name="XRefCopy75Row" localSheetId="2" hidden="1">#REF!</definedName>
    <definedName name="XRefCopy75Row" localSheetId="6" hidden="1">#REF!</definedName>
    <definedName name="XRefCopy75Row" hidden="1">#REF!</definedName>
    <definedName name="XRefCopy76" localSheetId="7" hidden="1">#REF!</definedName>
    <definedName name="XRefCopy76" localSheetId="2" hidden="1">#REF!</definedName>
    <definedName name="XRefCopy76" localSheetId="6" hidden="1">#REF!</definedName>
    <definedName name="XRefCopy76" hidden="1">#REF!</definedName>
    <definedName name="XRefCopy76Row" localSheetId="7" hidden="1">#REF!</definedName>
    <definedName name="XRefCopy76Row" localSheetId="2" hidden="1">#REF!</definedName>
    <definedName name="XRefCopy76Row" localSheetId="6" hidden="1">#REF!</definedName>
    <definedName name="XRefCopy76Row" hidden="1">#REF!</definedName>
    <definedName name="XRefCopy77" localSheetId="7" hidden="1">#REF!</definedName>
    <definedName name="XRefCopy77" localSheetId="2" hidden="1">#REF!</definedName>
    <definedName name="XRefCopy77" localSheetId="6" hidden="1">#REF!</definedName>
    <definedName name="XRefCopy77" hidden="1">#REF!</definedName>
    <definedName name="XRefCopy77Row" localSheetId="7" hidden="1">#REF!</definedName>
    <definedName name="XRefCopy77Row" localSheetId="2" hidden="1">#REF!</definedName>
    <definedName name="XRefCopy77Row" localSheetId="6" hidden="1">#REF!</definedName>
    <definedName name="XRefCopy77Row" hidden="1">#REF!</definedName>
    <definedName name="XRefCopy78" localSheetId="7" hidden="1">#REF!</definedName>
    <definedName name="XRefCopy78" localSheetId="2" hidden="1">#REF!</definedName>
    <definedName name="XRefCopy78" localSheetId="6" hidden="1">#REF!</definedName>
    <definedName name="XRefCopy78" hidden="1">#REF!</definedName>
    <definedName name="XRefCopy78Row" localSheetId="7" hidden="1">#REF!</definedName>
    <definedName name="XRefCopy78Row" localSheetId="2" hidden="1">#REF!</definedName>
    <definedName name="XRefCopy78Row" localSheetId="6" hidden="1">#REF!</definedName>
    <definedName name="XRefCopy78Row" hidden="1">#REF!</definedName>
    <definedName name="XRefCopy79" localSheetId="7" hidden="1">#REF!</definedName>
    <definedName name="XRefCopy79" localSheetId="2" hidden="1">#REF!</definedName>
    <definedName name="XRefCopy79" localSheetId="6" hidden="1">#REF!</definedName>
    <definedName name="XRefCopy79" hidden="1">#REF!</definedName>
    <definedName name="XRefCopy79Row" localSheetId="7" hidden="1">#REF!</definedName>
    <definedName name="XRefCopy79Row" localSheetId="2" hidden="1">#REF!</definedName>
    <definedName name="XRefCopy79Row" localSheetId="6" hidden="1">#REF!</definedName>
    <definedName name="XRefCopy79Row" hidden="1">#REF!</definedName>
    <definedName name="XRefCopy7Row" localSheetId="7" hidden="1">#REF!</definedName>
    <definedName name="XRefCopy7Row" localSheetId="2" hidden="1">#REF!</definedName>
    <definedName name="XRefCopy7Row" localSheetId="6" hidden="1">#REF!</definedName>
    <definedName name="XRefCopy7Row" hidden="1">#REF!</definedName>
    <definedName name="XRefCopy8" localSheetId="7" hidden="1">'[58] Movimiento AF'!#REF!</definedName>
    <definedName name="XRefCopy8" localSheetId="2" hidden="1">'[58] Movimiento AF'!#REF!</definedName>
    <definedName name="XRefCopy8" localSheetId="6" hidden="1">'[58] Movimiento AF'!#REF!</definedName>
    <definedName name="XRefCopy8" hidden="1">'[58] Movimiento AF'!#REF!</definedName>
    <definedName name="XRefCopy80" localSheetId="7" hidden="1">'[31]Test de Ventas'!#REF!</definedName>
    <definedName name="XRefCopy80" localSheetId="2" hidden="1">'[31]Test de Ventas'!#REF!</definedName>
    <definedName name="XRefCopy80" localSheetId="6" hidden="1">'[31]Test de Ventas'!#REF!</definedName>
    <definedName name="XRefCopy80" hidden="1">'[31]Test de Ventas'!#REF!</definedName>
    <definedName name="XRefCopy80Row" localSheetId="7" hidden="1">#REF!</definedName>
    <definedName name="XRefCopy80Row" localSheetId="2" hidden="1">#REF!</definedName>
    <definedName name="XRefCopy80Row" localSheetId="6" hidden="1">#REF!</definedName>
    <definedName name="XRefCopy80Row" hidden="1">#REF!</definedName>
    <definedName name="XRefCopy81" localSheetId="7" hidden="1">'[31]Test de Ventas'!#REF!</definedName>
    <definedName name="XRefCopy81" localSheetId="2" hidden="1">'[31]Test de Ventas'!#REF!</definedName>
    <definedName name="XRefCopy81" localSheetId="6" hidden="1">'[31]Test de Ventas'!#REF!</definedName>
    <definedName name="XRefCopy81" hidden="1">'[31]Test de Ventas'!#REF!</definedName>
    <definedName name="XRefCopy81Row" localSheetId="7" hidden="1">#REF!</definedName>
    <definedName name="XRefCopy81Row" localSheetId="2" hidden="1">#REF!</definedName>
    <definedName name="XRefCopy81Row" localSheetId="6" hidden="1">#REF!</definedName>
    <definedName name="XRefCopy81Row" hidden="1">#REF!</definedName>
    <definedName name="XRefCopy82" localSheetId="7" hidden="1">'[31]Test de Ventas'!#REF!</definedName>
    <definedName name="XRefCopy82" localSheetId="2" hidden="1">'[31]Test de Ventas'!#REF!</definedName>
    <definedName name="XRefCopy82" localSheetId="6" hidden="1">'[31]Test de Ventas'!#REF!</definedName>
    <definedName name="XRefCopy82" hidden="1">'[31]Test de Ventas'!#REF!</definedName>
    <definedName name="XRefCopy82Row" localSheetId="7" hidden="1">#REF!</definedName>
    <definedName name="XRefCopy82Row" localSheetId="2" hidden="1">#REF!</definedName>
    <definedName name="XRefCopy82Row" localSheetId="6" hidden="1">#REF!</definedName>
    <definedName name="XRefCopy82Row" hidden="1">#REF!</definedName>
    <definedName name="XRefCopy83" localSheetId="7" hidden="1">'[31]Test de Ventas'!#REF!</definedName>
    <definedName name="XRefCopy83" localSheetId="2" hidden="1">'[31]Test de Ventas'!#REF!</definedName>
    <definedName name="XRefCopy83" localSheetId="6" hidden="1">'[31]Test de Ventas'!#REF!</definedName>
    <definedName name="XRefCopy83" hidden="1">'[31]Test de Ventas'!#REF!</definedName>
    <definedName name="XRefCopy83Row" localSheetId="7" hidden="1">#REF!</definedName>
    <definedName name="XRefCopy83Row" localSheetId="2" hidden="1">#REF!</definedName>
    <definedName name="XRefCopy83Row" localSheetId="6" hidden="1">#REF!</definedName>
    <definedName name="XRefCopy83Row" hidden="1">#REF!</definedName>
    <definedName name="XRefCopy84" localSheetId="7" hidden="1">'[31]Test de Ventas'!#REF!</definedName>
    <definedName name="XRefCopy84" localSheetId="2" hidden="1">'[31]Test de Ventas'!#REF!</definedName>
    <definedName name="XRefCopy84" localSheetId="6" hidden="1">'[31]Test de Ventas'!#REF!</definedName>
    <definedName name="XRefCopy84" hidden="1">'[31]Test de Ventas'!#REF!</definedName>
    <definedName name="XRefCopy84Row" localSheetId="7" hidden="1">#REF!</definedName>
    <definedName name="XRefCopy84Row" localSheetId="2" hidden="1">#REF!</definedName>
    <definedName name="XRefCopy84Row" localSheetId="6" hidden="1">#REF!</definedName>
    <definedName name="XRefCopy84Row" hidden="1">#REF!</definedName>
    <definedName name="XRefCopy85" localSheetId="7" hidden="1">#REF!</definedName>
    <definedName name="XRefCopy85" localSheetId="2" hidden="1">#REF!</definedName>
    <definedName name="XRefCopy85" localSheetId="6" hidden="1">#REF!</definedName>
    <definedName name="XRefCopy85" hidden="1">#REF!</definedName>
    <definedName name="XRefCopy85Row" localSheetId="7" hidden="1">#REF!</definedName>
    <definedName name="XRefCopy85Row" localSheetId="2" hidden="1">#REF!</definedName>
    <definedName name="XRefCopy85Row" localSheetId="6" hidden="1">#REF!</definedName>
    <definedName name="XRefCopy85Row" hidden="1">#REF!</definedName>
    <definedName name="XRefCopy86" localSheetId="7" hidden="1">#REF!</definedName>
    <definedName name="XRefCopy86" localSheetId="2" hidden="1">#REF!</definedName>
    <definedName name="XRefCopy86" localSheetId="6" hidden="1">#REF!</definedName>
    <definedName name="XRefCopy86" hidden="1">#REF!</definedName>
    <definedName name="XRefCopy86Row" localSheetId="7" hidden="1">#REF!</definedName>
    <definedName name="XRefCopy86Row" localSheetId="2" hidden="1">#REF!</definedName>
    <definedName name="XRefCopy86Row" localSheetId="6" hidden="1">#REF!</definedName>
    <definedName name="XRefCopy86Row" hidden="1">#REF!</definedName>
    <definedName name="XRefCopy87" localSheetId="7" hidden="1">#REF!</definedName>
    <definedName name="XRefCopy87" localSheetId="2" hidden="1">#REF!</definedName>
    <definedName name="XRefCopy87" localSheetId="6" hidden="1">#REF!</definedName>
    <definedName name="XRefCopy87" hidden="1">#REF!</definedName>
    <definedName name="XRefCopy87Row" localSheetId="7" hidden="1">#REF!</definedName>
    <definedName name="XRefCopy87Row" localSheetId="2" hidden="1">#REF!</definedName>
    <definedName name="XRefCopy87Row" localSheetId="6" hidden="1">#REF!</definedName>
    <definedName name="XRefCopy87Row" hidden="1">#REF!</definedName>
    <definedName name="XRefCopy88" localSheetId="7" hidden="1">#REF!</definedName>
    <definedName name="XRefCopy88" localSheetId="2" hidden="1">#REF!</definedName>
    <definedName name="XRefCopy88" localSheetId="6" hidden="1">#REF!</definedName>
    <definedName name="XRefCopy88" hidden="1">#REF!</definedName>
    <definedName name="XRefCopy88Row" localSheetId="7" hidden="1">#REF!</definedName>
    <definedName name="XRefCopy88Row" localSheetId="2" hidden="1">#REF!</definedName>
    <definedName name="XRefCopy88Row" localSheetId="6" hidden="1">#REF!</definedName>
    <definedName name="XRefCopy88Row" hidden="1">#REF!</definedName>
    <definedName name="XRefCopy89" localSheetId="7" hidden="1">#REF!</definedName>
    <definedName name="XRefCopy89" localSheetId="2" hidden="1">#REF!</definedName>
    <definedName name="XRefCopy89" localSheetId="6" hidden="1">#REF!</definedName>
    <definedName name="XRefCopy89" hidden="1">#REF!</definedName>
    <definedName name="XRefCopy89Row" localSheetId="7" hidden="1">#REF!</definedName>
    <definedName name="XRefCopy89Row" localSheetId="2" hidden="1">#REF!</definedName>
    <definedName name="XRefCopy89Row" localSheetId="6" hidden="1">#REF!</definedName>
    <definedName name="XRefCopy89Row" hidden="1">#REF!</definedName>
    <definedName name="XRefCopy8Row" localSheetId="7" hidden="1">#REF!</definedName>
    <definedName name="XRefCopy8Row" localSheetId="2" hidden="1">#REF!</definedName>
    <definedName name="XRefCopy8Row" localSheetId="6" hidden="1">#REF!</definedName>
    <definedName name="XRefCopy8Row" hidden="1">#REF!</definedName>
    <definedName name="XRefCopy9" localSheetId="7" hidden="1">'[58] Movimiento AF'!#REF!</definedName>
    <definedName name="XRefCopy9" localSheetId="2" hidden="1">'[58] Movimiento AF'!#REF!</definedName>
    <definedName name="XRefCopy9" localSheetId="6" hidden="1">'[58] Movimiento AF'!#REF!</definedName>
    <definedName name="XRefCopy9" hidden="1">'[58] Movimiento AF'!#REF!</definedName>
    <definedName name="XRefCopy90" localSheetId="7" hidden="1">#REF!</definedName>
    <definedName name="XRefCopy90" localSheetId="2" hidden="1">#REF!</definedName>
    <definedName name="XRefCopy90" localSheetId="6" hidden="1">#REF!</definedName>
    <definedName name="XRefCopy90" hidden="1">#REF!</definedName>
    <definedName name="XRefCopy90Row" localSheetId="7" hidden="1">#REF!</definedName>
    <definedName name="XRefCopy90Row" localSheetId="2" hidden="1">#REF!</definedName>
    <definedName name="XRefCopy90Row" localSheetId="6" hidden="1">#REF!</definedName>
    <definedName name="XRefCopy90Row" hidden="1">#REF!</definedName>
    <definedName name="XRefCopy91" localSheetId="7" hidden="1">#REF!</definedName>
    <definedName name="XRefCopy91" localSheetId="2" hidden="1">#REF!</definedName>
    <definedName name="XRefCopy91" localSheetId="6" hidden="1">#REF!</definedName>
    <definedName name="XRefCopy91" hidden="1">#REF!</definedName>
    <definedName name="XRefCopy91Row" localSheetId="7" hidden="1">#REF!</definedName>
    <definedName name="XRefCopy91Row" localSheetId="2" hidden="1">#REF!</definedName>
    <definedName name="XRefCopy91Row" localSheetId="6" hidden="1">#REF!</definedName>
    <definedName name="XRefCopy91Row" hidden="1">#REF!</definedName>
    <definedName name="XRefCopy92" localSheetId="7" hidden="1">#REF!</definedName>
    <definedName name="XRefCopy92" localSheetId="2" hidden="1">#REF!</definedName>
    <definedName name="XRefCopy92" localSheetId="6" hidden="1">#REF!</definedName>
    <definedName name="XRefCopy92" hidden="1">#REF!</definedName>
    <definedName name="XRefCopy92Row" localSheetId="7" hidden="1">#REF!</definedName>
    <definedName name="XRefCopy92Row" localSheetId="2" hidden="1">#REF!</definedName>
    <definedName name="XRefCopy92Row" localSheetId="6" hidden="1">#REF!</definedName>
    <definedName name="XRefCopy92Row" hidden="1">#REF!</definedName>
    <definedName name="XRefCopy93" localSheetId="7" hidden="1">#REF!</definedName>
    <definedName name="XRefCopy93" localSheetId="2" hidden="1">#REF!</definedName>
    <definedName name="XRefCopy93" localSheetId="6" hidden="1">#REF!</definedName>
    <definedName name="XRefCopy93" hidden="1">#REF!</definedName>
    <definedName name="XRefCopy93Row" localSheetId="7" hidden="1">#REF!</definedName>
    <definedName name="XRefCopy93Row" localSheetId="2" hidden="1">#REF!</definedName>
    <definedName name="XRefCopy93Row" localSheetId="6" hidden="1">#REF!</definedName>
    <definedName name="XRefCopy93Row" hidden="1">#REF!</definedName>
    <definedName name="XRefCopy94" localSheetId="7" hidden="1">#REF!</definedName>
    <definedName name="XRefCopy94" localSheetId="2" hidden="1">#REF!</definedName>
    <definedName name="XRefCopy94" localSheetId="6" hidden="1">#REF!</definedName>
    <definedName name="XRefCopy94" hidden="1">#REF!</definedName>
    <definedName name="XRefCopy94Row" localSheetId="7" hidden="1">#REF!</definedName>
    <definedName name="XRefCopy94Row" localSheetId="2" hidden="1">#REF!</definedName>
    <definedName name="XRefCopy94Row" localSheetId="6" hidden="1">#REF!</definedName>
    <definedName name="XRefCopy94Row" hidden="1">#REF!</definedName>
    <definedName name="XRefCopy95" localSheetId="7" hidden="1">#REF!</definedName>
    <definedName name="XRefCopy95" localSheetId="2" hidden="1">#REF!</definedName>
    <definedName name="XRefCopy95" localSheetId="6" hidden="1">#REF!</definedName>
    <definedName name="XRefCopy95" hidden="1">#REF!</definedName>
    <definedName name="XRefCopy95Row" localSheetId="7" hidden="1">#REF!</definedName>
    <definedName name="XRefCopy95Row" localSheetId="2" hidden="1">#REF!</definedName>
    <definedName name="XRefCopy95Row" localSheetId="6" hidden="1">#REF!</definedName>
    <definedName name="XRefCopy95Row" hidden="1">#REF!</definedName>
    <definedName name="XRefCopy96" localSheetId="7" hidden="1">#REF!</definedName>
    <definedName name="XRefCopy96" localSheetId="2" hidden="1">#REF!</definedName>
    <definedName name="XRefCopy96" localSheetId="6" hidden="1">#REF!</definedName>
    <definedName name="XRefCopy96" hidden="1">#REF!</definedName>
    <definedName name="XRefCopy96Row" localSheetId="7" hidden="1">#REF!</definedName>
    <definedName name="XRefCopy96Row" localSheetId="2" hidden="1">#REF!</definedName>
    <definedName name="XRefCopy96Row" localSheetId="6" hidden="1">#REF!</definedName>
    <definedName name="XRefCopy96Row" hidden="1">#REF!</definedName>
    <definedName name="XRefCopy97" localSheetId="7" hidden="1">#REF!</definedName>
    <definedName name="XRefCopy97" localSheetId="2" hidden="1">#REF!</definedName>
    <definedName name="XRefCopy97" localSheetId="6" hidden="1">#REF!</definedName>
    <definedName name="XRefCopy97" hidden="1">#REF!</definedName>
    <definedName name="XRefCopy97Row" localSheetId="7" hidden="1">#REF!</definedName>
    <definedName name="XRefCopy97Row" localSheetId="2" hidden="1">#REF!</definedName>
    <definedName name="XRefCopy97Row" localSheetId="6" hidden="1">#REF!</definedName>
    <definedName name="XRefCopy97Row" hidden="1">#REF!</definedName>
    <definedName name="XRefCopy98" localSheetId="7" hidden="1">#REF!</definedName>
    <definedName name="XRefCopy98" localSheetId="2" hidden="1">#REF!</definedName>
    <definedName name="XRefCopy98" localSheetId="6" hidden="1">#REF!</definedName>
    <definedName name="XRefCopy98" hidden="1">#REF!</definedName>
    <definedName name="XRefCopy98Row" localSheetId="7" hidden="1">#REF!</definedName>
    <definedName name="XRefCopy98Row" localSheetId="2" hidden="1">#REF!</definedName>
    <definedName name="XRefCopy98Row" localSheetId="6" hidden="1">#REF!</definedName>
    <definedName name="XRefCopy98Row" hidden="1">#REF!</definedName>
    <definedName name="XRefCopy99" localSheetId="7" hidden="1">#REF!</definedName>
    <definedName name="XRefCopy99" localSheetId="2" hidden="1">#REF!</definedName>
    <definedName name="XRefCopy99" localSheetId="6" hidden="1">#REF!</definedName>
    <definedName name="XRefCopy99" hidden="1">#REF!</definedName>
    <definedName name="XRefCopy99Row" localSheetId="7" hidden="1">#REF!</definedName>
    <definedName name="XRefCopy99Row" localSheetId="2" hidden="1">#REF!</definedName>
    <definedName name="XRefCopy99Row" localSheetId="6" hidden="1">#REF!</definedName>
    <definedName name="XRefCopy99Row" hidden="1">#REF!</definedName>
    <definedName name="XRefCopy9Row" localSheetId="7" hidden="1">#REF!</definedName>
    <definedName name="XRefCopy9Row" localSheetId="2" hidden="1">#REF!</definedName>
    <definedName name="XRefCopy9Row" localSheetId="6" hidden="1">#REF!</definedName>
    <definedName name="XRefCopy9Row" hidden="1">#REF!</definedName>
    <definedName name="XRefCopyRangeCount" hidden="1">4</definedName>
    <definedName name="XRefPaste1" localSheetId="7" hidden="1">#REF!</definedName>
    <definedName name="XRefPaste1" localSheetId="2" hidden="1">#REF!</definedName>
    <definedName name="XRefPaste1" localSheetId="6" hidden="1">#REF!</definedName>
    <definedName name="XRefPaste1" hidden="1">#REF!</definedName>
    <definedName name="XRefPaste10" localSheetId="7" hidden="1">#REF!</definedName>
    <definedName name="XRefPaste10" localSheetId="2" hidden="1">#REF!</definedName>
    <definedName name="XRefPaste10" localSheetId="6" hidden="1">#REF!</definedName>
    <definedName name="XRefPaste10" hidden="1">#REF!</definedName>
    <definedName name="XRefPaste100" localSheetId="7" hidden="1">#REF!</definedName>
    <definedName name="XRefPaste100" localSheetId="2" hidden="1">#REF!</definedName>
    <definedName name="XRefPaste100" localSheetId="6" hidden="1">#REF!</definedName>
    <definedName name="XRefPaste100" hidden="1">#REF!</definedName>
    <definedName name="XRefPaste100Row" localSheetId="7" hidden="1">#REF!</definedName>
    <definedName name="XRefPaste100Row" localSheetId="2" hidden="1">#REF!</definedName>
    <definedName name="XRefPaste100Row" localSheetId="6" hidden="1">#REF!</definedName>
    <definedName name="XRefPaste100Row" hidden="1">#REF!</definedName>
    <definedName name="XRefPaste101" localSheetId="7" hidden="1">#REF!</definedName>
    <definedName name="XRefPaste101" localSheetId="2" hidden="1">#REF!</definedName>
    <definedName name="XRefPaste101" localSheetId="6" hidden="1">#REF!</definedName>
    <definedName name="XRefPaste101" hidden="1">#REF!</definedName>
    <definedName name="XRefPaste101Row" localSheetId="7" hidden="1">#REF!</definedName>
    <definedName name="XRefPaste101Row" localSheetId="2" hidden="1">#REF!</definedName>
    <definedName name="XRefPaste101Row" localSheetId="6" hidden="1">#REF!</definedName>
    <definedName name="XRefPaste101Row" hidden="1">#REF!</definedName>
    <definedName name="XRefPaste102" localSheetId="7" hidden="1">#REF!</definedName>
    <definedName name="XRefPaste102" localSheetId="2" hidden="1">#REF!</definedName>
    <definedName name="XRefPaste102" localSheetId="6" hidden="1">#REF!</definedName>
    <definedName name="XRefPaste102" hidden="1">#REF!</definedName>
    <definedName name="XRefPaste102Row" localSheetId="7" hidden="1">#REF!</definedName>
    <definedName name="XRefPaste102Row" localSheetId="2" hidden="1">#REF!</definedName>
    <definedName name="XRefPaste102Row" localSheetId="6" hidden="1">#REF!</definedName>
    <definedName name="XRefPaste102Row" hidden="1">#REF!</definedName>
    <definedName name="XRefPaste103" localSheetId="7" hidden="1">#REF!</definedName>
    <definedName name="XRefPaste103" localSheetId="2" hidden="1">#REF!</definedName>
    <definedName name="XRefPaste103" localSheetId="6" hidden="1">#REF!</definedName>
    <definedName name="XRefPaste103" hidden="1">#REF!</definedName>
    <definedName name="XRefPaste103Row" localSheetId="7" hidden="1">#REF!</definedName>
    <definedName name="XRefPaste103Row" localSheetId="2" hidden="1">#REF!</definedName>
    <definedName name="XRefPaste103Row" localSheetId="6" hidden="1">#REF!</definedName>
    <definedName name="XRefPaste103Row" hidden="1">#REF!</definedName>
    <definedName name="XRefPaste104" localSheetId="7" hidden="1">#REF!</definedName>
    <definedName name="XRefPaste104" localSheetId="2" hidden="1">#REF!</definedName>
    <definedName name="XRefPaste104" localSheetId="6" hidden="1">#REF!</definedName>
    <definedName name="XRefPaste104" hidden="1">#REF!</definedName>
    <definedName name="XRefPaste104Row" localSheetId="7" hidden="1">#REF!</definedName>
    <definedName name="XRefPaste104Row" localSheetId="2" hidden="1">#REF!</definedName>
    <definedName name="XRefPaste104Row" localSheetId="6" hidden="1">#REF!</definedName>
    <definedName name="XRefPaste104Row" hidden="1">#REF!</definedName>
    <definedName name="XRefPaste105" localSheetId="7" hidden="1">#REF!</definedName>
    <definedName name="XRefPaste105" localSheetId="2" hidden="1">#REF!</definedName>
    <definedName name="XRefPaste105" localSheetId="6" hidden="1">#REF!</definedName>
    <definedName name="XRefPaste105" hidden="1">#REF!</definedName>
    <definedName name="XRefPaste105Row" localSheetId="7" hidden="1">#REF!</definedName>
    <definedName name="XRefPaste105Row" localSheetId="2" hidden="1">#REF!</definedName>
    <definedName name="XRefPaste105Row" localSheetId="6" hidden="1">#REF!</definedName>
    <definedName name="XRefPaste105Row" hidden="1">#REF!</definedName>
    <definedName name="XRefPaste106" localSheetId="7" hidden="1">#REF!</definedName>
    <definedName name="XRefPaste106" localSheetId="2" hidden="1">#REF!</definedName>
    <definedName name="XRefPaste106" localSheetId="6" hidden="1">#REF!</definedName>
    <definedName name="XRefPaste106" hidden="1">#REF!</definedName>
    <definedName name="XRefPaste106Row" localSheetId="7" hidden="1">#REF!</definedName>
    <definedName name="XRefPaste106Row" localSheetId="2" hidden="1">#REF!</definedName>
    <definedName name="XRefPaste106Row" localSheetId="6" hidden="1">#REF!</definedName>
    <definedName name="XRefPaste106Row" hidden="1">#REF!</definedName>
    <definedName name="XRefPaste107" localSheetId="7" hidden="1">#REF!</definedName>
    <definedName name="XRefPaste107" localSheetId="2" hidden="1">#REF!</definedName>
    <definedName name="XRefPaste107" localSheetId="6" hidden="1">#REF!</definedName>
    <definedName name="XRefPaste107" hidden="1">#REF!</definedName>
    <definedName name="XRefPaste107Row" localSheetId="7" hidden="1">#REF!</definedName>
    <definedName name="XRefPaste107Row" localSheetId="2" hidden="1">#REF!</definedName>
    <definedName name="XRefPaste107Row" localSheetId="6" hidden="1">#REF!</definedName>
    <definedName name="XRefPaste107Row" hidden="1">#REF!</definedName>
    <definedName name="XRefPaste108" localSheetId="7" hidden="1">#REF!</definedName>
    <definedName name="XRefPaste108" localSheetId="2" hidden="1">#REF!</definedName>
    <definedName name="XRefPaste108" localSheetId="6" hidden="1">#REF!</definedName>
    <definedName name="XRefPaste108" hidden="1">#REF!</definedName>
    <definedName name="XRefPaste108Row" localSheetId="7" hidden="1">#REF!</definedName>
    <definedName name="XRefPaste108Row" localSheetId="2" hidden="1">#REF!</definedName>
    <definedName name="XRefPaste108Row" localSheetId="6" hidden="1">#REF!</definedName>
    <definedName name="XRefPaste108Row" hidden="1">#REF!</definedName>
    <definedName name="XRefPaste109" localSheetId="7" hidden="1">#REF!</definedName>
    <definedName name="XRefPaste109" localSheetId="2" hidden="1">#REF!</definedName>
    <definedName name="XRefPaste109" localSheetId="6" hidden="1">#REF!</definedName>
    <definedName name="XRefPaste109" hidden="1">#REF!</definedName>
    <definedName name="XRefPaste109Row" localSheetId="7" hidden="1">#REF!</definedName>
    <definedName name="XRefPaste109Row" localSheetId="2" hidden="1">#REF!</definedName>
    <definedName name="XRefPaste109Row" localSheetId="6" hidden="1">#REF!</definedName>
    <definedName name="XRefPaste109Row" hidden="1">#REF!</definedName>
    <definedName name="XRefPaste10Row" localSheetId="7" hidden="1">#REF!</definedName>
    <definedName name="XRefPaste10Row" localSheetId="2" hidden="1">#REF!</definedName>
    <definedName name="XRefPaste10Row" localSheetId="6" hidden="1">#REF!</definedName>
    <definedName name="XRefPaste10Row" hidden="1">#REF!</definedName>
    <definedName name="XRefPaste11" localSheetId="7" hidden="1">#REF!</definedName>
    <definedName name="XRefPaste11" localSheetId="2" hidden="1">#REF!</definedName>
    <definedName name="XRefPaste11" localSheetId="6" hidden="1">#REF!</definedName>
    <definedName name="XRefPaste11" hidden="1">#REF!</definedName>
    <definedName name="XRefPaste110" localSheetId="7" hidden="1">#REF!</definedName>
    <definedName name="XRefPaste110" localSheetId="2" hidden="1">#REF!</definedName>
    <definedName name="XRefPaste110" localSheetId="6" hidden="1">#REF!</definedName>
    <definedName name="XRefPaste110" hidden="1">#REF!</definedName>
    <definedName name="XRefPaste110Row" localSheetId="7" hidden="1">#REF!</definedName>
    <definedName name="XRefPaste110Row" localSheetId="2" hidden="1">#REF!</definedName>
    <definedName name="XRefPaste110Row" localSheetId="6" hidden="1">#REF!</definedName>
    <definedName name="XRefPaste110Row" hidden="1">#REF!</definedName>
    <definedName name="XRefPaste111" localSheetId="7" hidden="1">#REF!</definedName>
    <definedName name="XRefPaste111" localSheetId="2" hidden="1">#REF!</definedName>
    <definedName name="XRefPaste111" localSheetId="6" hidden="1">#REF!</definedName>
    <definedName name="XRefPaste111" hidden="1">#REF!</definedName>
    <definedName name="XRefPaste111Row" localSheetId="7" hidden="1">#REF!</definedName>
    <definedName name="XRefPaste111Row" localSheetId="2" hidden="1">#REF!</definedName>
    <definedName name="XRefPaste111Row" localSheetId="6" hidden="1">#REF!</definedName>
    <definedName name="XRefPaste111Row" hidden="1">#REF!</definedName>
    <definedName name="XRefPaste112" localSheetId="7" hidden="1">#REF!</definedName>
    <definedName name="XRefPaste112" localSheetId="2" hidden="1">#REF!</definedName>
    <definedName name="XRefPaste112" localSheetId="6" hidden="1">#REF!</definedName>
    <definedName name="XRefPaste112" hidden="1">#REF!</definedName>
    <definedName name="XRefPaste112Row" localSheetId="7" hidden="1">#REF!</definedName>
    <definedName name="XRefPaste112Row" localSheetId="2" hidden="1">#REF!</definedName>
    <definedName name="XRefPaste112Row" localSheetId="6" hidden="1">#REF!</definedName>
    <definedName name="XRefPaste112Row" hidden="1">#REF!</definedName>
    <definedName name="XRefPaste113" localSheetId="7" hidden="1">#REF!</definedName>
    <definedName name="XRefPaste113" localSheetId="2" hidden="1">#REF!</definedName>
    <definedName name="XRefPaste113" localSheetId="6" hidden="1">#REF!</definedName>
    <definedName name="XRefPaste113" hidden="1">#REF!</definedName>
    <definedName name="XRefPaste113Row" localSheetId="7" hidden="1">#REF!</definedName>
    <definedName name="XRefPaste113Row" localSheetId="2" hidden="1">#REF!</definedName>
    <definedName name="XRefPaste113Row" localSheetId="6" hidden="1">#REF!</definedName>
    <definedName name="XRefPaste113Row" hidden="1">#REF!</definedName>
    <definedName name="XRefPaste114" localSheetId="7" hidden="1">#REF!</definedName>
    <definedName name="XRefPaste114" localSheetId="2" hidden="1">#REF!</definedName>
    <definedName name="XRefPaste114" localSheetId="6" hidden="1">#REF!</definedName>
    <definedName name="XRefPaste114" hidden="1">#REF!</definedName>
    <definedName name="XRefPaste114Row" localSheetId="7" hidden="1">#REF!</definedName>
    <definedName name="XRefPaste114Row" localSheetId="2" hidden="1">#REF!</definedName>
    <definedName name="XRefPaste114Row" localSheetId="6" hidden="1">#REF!</definedName>
    <definedName name="XRefPaste114Row" hidden="1">#REF!</definedName>
    <definedName name="XRefPaste115" localSheetId="7" hidden="1">#REF!</definedName>
    <definedName name="XRefPaste115" localSheetId="2" hidden="1">#REF!</definedName>
    <definedName name="XRefPaste115" localSheetId="6" hidden="1">#REF!</definedName>
    <definedName name="XRefPaste115" hidden="1">#REF!</definedName>
    <definedName name="XRefPaste115Row" localSheetId="7" hidden="1">#REF!</definedName>
    <definedName name="XRefPaste115Row" localSheetId="2" hidden="1">#REF!</definedName>
    <definedName name="XRefPaste115Row" localSheetId="6" hidden="1">#REF!</definedName>
    <definedName name="XRefPaste115Row" hidden="1">#REF!</definedName>
    <definedName name="XRefPaste116" localSheetId="7" hidden="1">#REF!</definedName>
    <definedName name="XRefPaste116" localSheetId="2" hidden="1">#REF!</definedName>
    <definedName name="XRefPaste116" localSheetId="6" hidden="1">#REF!</definedName>
    <definedName name="XRefPaste116" hidden="1">#REF!</definedName>
    <definedName name="XRefPaste116Row" localSheetId="7" hidden="1">#REF!</definedName>
    <definedName name="XRefPaste116Row" localSheetId="2" hidden="1">#REF!</definedName>
    <definedName name="XRefPaste116Row" localSheetId="6" hidden="1">#REF!</definedName>
    <definedName name="XRefPaste116Row" hidden="1">#REF!</definedName>
    <definedName name="XRefPaste117" localSheetId="7" hidden="1">#REF!</definedName>
    <definedName name="XRefPaste117" localSheetId="2" hidden="1">#REF!</definedName>
    <definedName name="XRefPaste117" localSheetId="6" hidden="1">#REF!</definedName>
    <definedName name="XRefPaste117" hidden="1">#REF!</definedName>
    <definedName name="XRefPaste117Row" localSheetId="7" hidden="1">#REF!</definedName>
    <definedName name="XRefPaste117Row" localSheetId="2" hidden="1">#REF!</definedName>
    <definedName name="XRefPaste117Row" localSheetId="6" hidden="1">#REF!</definedName>
    <definedName name="XRefPaste117Row" hidden="1">#REF!</definedName>
    <definedName name="XRefPaste118" localSheetId="7" hidden="1">#REF!</definedName>
    <definedName name="XRefPaste118" localSheetId="2" hidden="1">#REF!</definedName>
    <definedName name="XRefPaste118" localSheetId="6" hidden="1">#REF!</definedName>
    <definedName name="XRefPaste118" hidden="1">#REF!</definedName>
    <definedName name="XRefPaste118Row" localSheetId="7" hidden="1">#REF!</definedName>
    <definedName name="XRefPaste118Row" localSheetId="2" hidden="1">#REF!</definedName>
    <definedName name="XRefPaste118Row" localSheetId="6" hidden="1">#REF!</definedName>
    <definedName name="XRefPaste118Row" hidden="1">#REF!</definedName>
    <definedName name="XRefPaste119" localSheetId="7" hidden="1">#REF!</definedName>
    <definedName name="XRefPaste119" localSheetId="2" hidden="1">#REF!</definedName>
    <definedName name="XRefPaste119" localSheetId="6" hidden="1">#REF!</definedName>
    <definedName name="XRefPaste119" hidden="1">#REF!</definedName>
    <definedName name="XRefPaste119Row" localSheetId="7" hidden="1">#REF!</definedName>
    <definedName name="XRefPaste119Row" localSheetId="2" hidden="1">#REF!</definedName>
    <definedName name="XRefPaste119Row" localSheetId="6" hidden="1">#REF!</definedName>
    <definedName name="XRefPaste119Row" hidden="1">#REF!</definedName>
    <definedName name="XRefPaste11Row" localSheetId="7" hidden="1">#REF!</definedName>
    <definedName name="XRefPaste11Row" localSheetId="2" hidden="1">#REF!</definedName>
    <definedName name="XRefPaste11Row" localSheetId="6" hidden="1">#REF!</definedName>
    <definedName name="XRefPaste11Row" hidden="1">#REF!</definedName>
    <definedName name="XRefPaste12" localSheetId="7" hidden="1">#REF!</definedName>
    <definedName name="XRefPaste12" localSheetId="2" hidden="1">#REF!</definedName>
    <definedName name="XRefPaste12" localSheetId="6" hidden="1">#REF!</definedName>
    <definedName name="XRefPaste12" hidden="1">#REF!</definedName>
    <definedName name="XRefPaste120" localSheetId="7" hidden="1">#REF!</definedName>
    <definedName name="XRefPaste120" localSheetId="2" hidden="1">#REF!</definedName>
    <definedName name="XRefPaste120" localSheetId="6" hidden="1">#REF!</definedName>
    <definedName name="XRefPaste120" hidden="1">#REF!</definedName>
    <definedName name="XRefPaste120Row" localSheetId="7" hidden="1">#REF!</definedName>
    <definedName name="XRefPaste120Row" localSheetId="2" hidden="1">#REF!</definedName>
    <definedName name="XRefPaste120Row" localSheetId="6" hidden="1">#REF!</definedName>
    <definedName name="XRefPaste120Row" hidden="1">#REF!</definedName>
    <definedName name="XRefPaste121" localSheetId="7" hidden="1">#REF!</definedName>
    <definedName name="XRefPaste121" localSheetId="2" hidden="1">#REF!</definedName>
    <definedName name="XRefPaste121" localSheetId="6" hidden="1">#REF!</definedName>
    <definedName name="XRefPaste121" hidden="1">#REF!</definedName>
    <definedName name="XRefPaste121Row" localSheetId="7" hidden="1">#REF!</definedName>
    <definedName name="XRefPaste121Row" localSheetId="2" hidden="1">#REF!</definedName>
    <definedName name="XRefPaste121Row" localSheetId="6" hidden="1">#REF!</definedName>
    <definedName name="XRefPaste121Row" hidden="1">#REF!</definedName>
    <definedName name="XRefPaste122" localSheetId="7" hidden="1">#REF!</definedName>
    <definedName name="XRefPaste122" localSheetId="2" hidden="1">#REF!</definedName>
    <definedName name="XRefPaste122" localSheetId="6" hidden="1">#REF!</definedName>
    <definedName name="XRefPaste122" hidden="1">#REF!</definedName>
    <definedName name="XRefPaste122Row" localSheetId="7" hidden="1">#REF!</definedName>
    <definedName name="XRefPaste122Row" localSheetId="2" hidden="1">#REF!</definedName>
    <definedName name="XRefPaste122Row" localSheetId="6" hidden="1">#REF!</definedName>
    <definedName name="XRefPaste122Row" hidden="1">#REF!</definedName>
    <definedName name="XRefPaste123" localSheetId="7" hidden="1">#REF!</definedName>
    <definedName name="XRefPaste123" localSheetId="2" hidden="1">#REF!</definedName>
    <definedName name="XRefPaste123" localSheetId="6" hidden="1">#REF!</definedName>
    <definedName name="XRefPaste123" hidden="1">#REF!</definedName>
    <definedName name="XRefPaste123Row" localSheetId="7" hidden="1">#REF!</definedName>
    <definedName name="XRefPaste123Row" localSheetId="2" hidden="1">#REF!</definedName>
    <definedName name="XRefPaste123Row" localSheetId="6" hidden="1">#REF!</definedName>
    <definedName name="XRefPaste123Row" hidden="1">#REF!</definedName>
    <definedName name="XRefPaste124" localSheetId="7" hidden="1">#REF!</definedName>
    <definedName name="XRefPaste124" localSheetId="2" hidden="1">#REF!</definedName>
    <definedName name="XRefPaste124" localSheetId="6" hidden="1">#REF!</definedName>
    <definedName name="XRefPaste124" hidden="1">#REF!</definedName>
    <definedName name="XRefPaste124Row" localSheetId="7" hidden="1">#REF!</definedName>
    <definedName name="XRefPaste124Row" localSheetId="2" hidden="1">#REF!</definedName>
    <definedName name="XRefPaste124Row" localSheetId="6" hidden="1">#REF!</definedName>
    <definedName name="XRefPaste124Row" hidden="1">#REF!</definedName>
    <definedName name="XRefPaste125" localSheetId="7" hidden="1">#REF!</definedName>
    <definedName name="XRefPaste125" localSheetId="2" hidden="1">#REF!</definedName>
    <definedName name="XRefPaste125" localSheetId="6" hidden="1">#REF!</definedName>
    <definedName name="XRefPaste125" hidden="1">#REF!</definedName>
    <definedName name="XRefPaste125Row" localSheetId="7" hidden="1">#REF!</definedName>
    <definedName name="XRefPaste125Row" localSheetId="2" hidden="1">#REF!</definedName>
    <definedName name="XRefPaste125Row" localSheetId="6" hidden="1">#REF!</definedName>
    <definedName name="XRefPaste125Row" hidden="1">#REF!</definedName>
    <definedName name="XRefPaste126" localSheetId="7" hidden="1">#REF!</definedName>
    <definedName name="XRefPaste126" localSheetId="2" hidden="1">#REF!</definedName>
    <definedName name="XRefPaste126" localSheetId="6" hidden="1">#REF!</definedName>
    <definedName name="XRefPaste126" hidden="1">#REF!</definedName>
    <definedName name="XRefPaste126Row" localSheetId="7" hidden="1">#REF!</definedName>
    <definedName name="XRefPaste126Row" localSheetId="2" hidden="1">#REF!</definedName>
    <definedName name="XRefPaste126Row" localSheetId="6" hidden="1">#REF!</definedName>
    <definedName name="XRefPaste126Row" hidden="1">#REF!</definedName>
    <definedName name="XRefPaste127" localSheetId="7" hidden="1">#REF!</definedName>
    <definedName name="XRefPaste127" localSheetId="2" hidden="1">#REF!</definedName>
    <definedName name="XRefPaste127" localSheetId="6" hidden="1">#REF!</definedName>
    <definedName name="XRefPaste127" hidden="1">#REF!</definedName>
    <definedName name="XRefPaste127Row" localSheetId="7" hidden="1">#REF!</definedName>
    <definedName name="XRefPaste127Row" localSheetId="2" hidden="1">#REF!</definedName>
    <definedName name="XRefPaste127Row" localSheetId="6" hidden="1">#REF!</definedName>
    <definedName name="XRefPaste127Row" hidden="1">#REF!</definedName>
    <definedName name="XRefPaste128" localSheetId="7" hidden="1">#REF!</definedName>
    <definedName name="XRefPaste128" localSheetId="2" hidden="1">#REF!</definedName>
    <definedName name="XRefPaste128" localSheetId="6" hidden="1">#REF!</definedName>
    <definedName name="XRefPaste128" hidden="1">#REF!</definedName>
    <definedName name="XRefPaste128Row" localSheetId="7" hidden="1">#REF!</definedName>
    <definedName name="XRefPaste128Row" localSheetId="2" hidden="1">#REF!</definedName>
    <definedName name="XRefPaste128Row" localSheetId="6" hidden="1">#REF!</definedName>
    <definedName name="XRefPaste128Row" hidden="1">#REF!</definedName>
    <definedName name="XRefPaste129" localSheetId="7" hidden="1">#REF!</definedName>
    <definedName name="XRefPaste129" localSheetId="2" hidden="1">#REF!</definedName>
    <definedName name="XRefPaste129" localSheetId="6" hidden="1">#REF!</definedName>
    <definedName name="XRefPaste129" hidden="1">#REF!</definedName>
    <definedName name="XRefPaste129Row" localSheetId="7" hidden="1">#REF!</definedName>
    <definedName name="XRefPaste129Row" localSheetId="2" hidden="1">#REF!</definedName>
    <definedName name="XRefPaste129Row" localSheetId="6" hidden="1">#REF!</definedName>
    <definedName name="XRefPaste129Row" hidden="1">#REF!</definedName>
    <definedName name="XRefPaste12Row" localSheetId="7" hidden="1">#REF!</definedName>
    <definedName name="XRefPaste12Row" localSheetId="2" hidden="1">#REF!</definedName>
    <definedName name="XRefPaste12Row" localSheetId="6" hidden="1">#REF!</definedName>
    <definedName name="XRefPaste12Row" hidden="1">#REF!</definedName>
    <definedName name="XRefPaste13" localSheetId="7" hidden="1">[59]Aguinaldos!#REF!</definedName>
    <definedName name="XRefPaste13" localSheetId="2" hidden="1">[59]Aguinaldos!#REF!</definedName>
    <definedName name="XRefPaste13" localSheetId="6" hidden="1">[59]Aguinaldos!#REF!</definedName>
    <definedName name="XRefPaste13" hidden="1">[59]Aguinaldos!#REF!</definedName>
    <definedName name="XRefPaste130" localSheetId="7" hidden="1">#REF!</definedName>
    <definedName name="XRefPaste130" localSheetId="2" hidden="1">#REF!</definedName>
    <definedName name="XRefPaste130" localSheetId="6" hidden="1">#REF!</definedName>
    <definedName name="XRefPaste130" hidden="1">#REF!</definedName>
    <definedName name="XRefPaste130Row" localSheetId="7" hidden="1">#REF!</definedName>
    <definedName name="XRefPaste130Row" localSheetId="2" hidden="1">#REF!</definedName>
    <definedName name="XRefPaste130Row" localSheetId="6" hidden="1">#REF!</definedName>
    <definedName name="XRefPaste130Row" hidden="1">#REF!</definedName>
    <definedName name="XRefPaste131" localSheetId="7" hidden="1">#REF!</definedName>
    <definedName name="XRefPaste131" localSheetId="2" hidden="1">#REF!</definedName>
    <definedName name="XRefPaste131" localSheetId="6" hidden="1">#REF!</definedName>
    <definedName name="XRefPaste131" hidden="1">#REF!</definedName>
    <definedName name="XRefPaste131Row" localSheetId="7" hidden="1">#REF!</definedName>
    <definedName name="XRefPaste131Row" localSheetId="2" hidden="1">#REF!</definedName>
    <definedName name="XRefPaste131Row" localSheetId="6" hidden="1">#REF!</definedName>
    <definedName name="XRefPaste131Row" hidden="1">#REF!</definedName>
    <definedName name="XRefPaste132" localSheetId="7" hidden="1">#REF!</definedName>
    <definedName name="XRefPaste132" localSheetId="2" hidden="1">#REF!</definedName>
    <definedName name="XRefPaste132" localSheetId="6" hidden="1">#REF!</definedName>
    <definedName name="XRefPaste132" hidden="1">#REF!</definedName>
    <definedName name="XRefPaste132Row" localSheetId="7" hidden="1">#REF!</definedName>
    <definedName name="XRefPaste132Row" localSheetId="2" hidden="1">#REF!</definedName>
    <definedName name="XRefPaste132Row" localSheetId="6" hidden="1">#REF!</definedName>
    <definedName name="XRefPaste132Row" hidden="1">#REF!</definedName>
    <definedName name="XRefPaste133" localSheetId="7" hidden="1">#REF!</definedName>
    <definedName name="XRefPaste133" localSheetId="2" hidden="1">#REF!</definedName>
    <definedName name="XRefPaste133" localSheetId="6" hidden="1">#REF!</definedName>
    <definedName name="XRefPaste133" hidden="1">#REF!</definedName>
    <definedName name="XRefPaste133Row" localSheetId="7" hidden="1">#REF!</definedName>
    <definedName name="XRefPaste133Row" localSheetId="2" hidden="1">#REF!</definedName>
    <definedName name="XRefPaste133Row" localSheetId="6" hidden="1">#REF!</definedName>
    <definedName name="XRefPaste133Row" hidden="1">#REF!</definedName>
    <definedName name="XRefPaste134" localSheetId="7" hidden="1">#REF!</definedName>
    <definedName name="XRefPaste134" localSheetId="2" hidden="1">#REF!</definedName>
    <definedName name="XRefPaste134" localSheetId="6" hidden="1">#REF!</definedName>
    <definedName name="XRefPaste134" hidden="1">#REF!</definedName>
    <definedName name="XRefPaste134Row" localSheetId="7" hidden="1">#REF!</definedName>
    <definedName name="XRefPaste134Row" localSheetId="2" hidden="1">#REF!</definedName>
    <definedName name="XRefPaste134Row" localSheetId="6" hidden="1">#REF!</definedName>
    <definedName name="XRefPaste134Row" hidden="1">#REF!</definedName>
    <definedName name="XRefPaste135" localSheetId="7" hidden="1">#REF!</definedName>
    <definedName name="XRefPaste135" localSheetId="2" hidden="1">#REF!</definedName>
    <definedName name="XRefPaste135" localSheetId="6" hidden="1">#REF!</definedName>
    <definedName name="XRefPaste135" hidden="1">#REF!</definedName>
    <definedName name="XRefPaste135Row" localSheetId="7" hidden="1">#REF!</definedName>
    <definedName name="XRefPaste135Row" localSheetId="2" hidden="1">#REF!</definedName>
    <definedName name="XRefPaste135Row" localSheetId="6" hidden="1">#REF!</definedName>
    <definedName name="XRefPaste135Row" hidden="1">#REF!</definedName>
    <definedName name="XRefPaste136" localSheetId="7" hidden="1">#REF!</definedName>
    <definedName name="XRefPaste136" localSheetId="2" hidden="1">#REF!</definedName>
    <definedName name="XRefPaste136" localSheetId="6" hidden="1">#REF!</definedName>
    <definedName name="XRefPaste136" hidden="1">#REF!</definedName>
    <definedName name="XRefPaste136Row" localSheetId="7" hidden="1">#REF!</definedName>
    <definedName name="XRefPaste136Row" localSheetId="2" hidden="1">#REF!</definedName>
    <definedName name="XRefPaste136Row" localSheetId="6" hidden="1">#REF!</definedName>
    <definedName name="XRefPaste136Row" hidden="1">#REF!</definedName>
    <definedName name="XRefPaste137" localSheetId="7" hidden="1">#REF!</definedName>
    <definedName name="XRefPaste137" localSheetId="2" hidden="1">#REF!</definedName>
    <definedName name="XRefPaste137" localSheetId="6" hidden="1">#REF!</definedName>
    <definedName name="XRefPaste137" hidden="1">#REF!</definedName>
    <definedName name="XRefPaste137Row" localSheetId="7" hidden="1">#REF!</definedName>
    <definedName name="XRefPaste137Row" localSheetId="2" hidden="1">#REF!</definedName>
    <definedName name="XRefPaste137Row" localSheetId="6" hidden="1">#REF!</definedName>
    <definedName name="XRefPaste137Row" hidden="1">#REF!</definedName>
    <definedName name="XRefPaste138" localSheetId="7" hidden="1">#REF!</definedName>
    <definedName name="XRefPaste138" localSheetId="2" hidden="1">#REF!</definedName>
    <definedName name="XRefPaste138" localSheetId="6" hidden="1">#REF!</definedName>
    <definedName name="XRefPaste138" hidden="1">#REF!</definedName>
    <definedName name="XRefPaste138Row" localSheetId="7" hidden="1">#REF!</definedName>
    <definedName name="XRefPaste138Row" localSheetId="2" hidden="1">#REF!</definedName>
    <definedName name="XRefPaste138Row" localSheetId="6" hidden="1">#REF!</definedName>
    <definedName name="XRefPaste138Row" hidden="1">#REF!</definedName>
    <definedName name="XRefPaste139" localSheetId="7" hidden="1">#REF!</definedName>
    <definedName name="XRefPaste139" localSheetId="2" hidden="1">#REF!</definedName>
    <definedName name="XRefPaste139" localSheetId="6" hidden="1">#REF!</definedName>
    <definedName name="XRefPaste139" hidden="1">#REF!</definedName>
    <definedName name="XRefPaste139Row" localSheetId="7" hidden="1">#REF!</definedName>
    <definedName name="XRefPaste139Row" localSheetId="2" hidden="1">#REF!</definedName>
    <definedName name="XRefPaste139Row" localSheetId="6" hidden="1">#REF!</definedName>
    <definedName name="XRefPaste139Row" hidden="1">#REF!</definedName>
    <definedName name="XRefPaste13Row" localSheetId="7" hidden="1">#REF!</definedName>
    <definedName name="XRefPaste13Row" localSheetId="2" hidden="1">#REF!</definedName>
    <definedName name="XRefPaste13Row" localSheetId="6" hidden="1">#REF!</definedName>
    <definedName name="XRefPaste13Row" hidden="1">#REF!</definedName>
    <definedName name="XRefPaste14" localSheetId="7" hidden="1">[59]Aguinaldos!#REF!</definedName>
    <definedName name="XRefPaste14" localSheetId="2" hidden="1">[59]Aguinaldos!#REF!</definedName>
    <definedName name="XRefPaste14" localSheetId="6" hidden="1">[59]Aguinaldos!#REF!</definedName>
    <definedName name="XRefPaste14" hidden="1">[59]Aguinaldos!#REF!</definedName>
    <definedName name="XRefPaste140" localSheetId="7" hidden="1">#REF!</definedName>
    <definedName name="XRefPaste140" localSheetId="2" hidden="1">#REF!</definedName>
    <definedName name="XRefPaste140" localSheetId="6" hidden="1">#REF!</definedName>
    <definedName name="XRefPaste140" hidden="1">#REF!</definedName>
    <definedName name="XRefPaste140Row" localSheetId="7" hidden="1">#REF!</definedName>
    <definedName name="XRefPaste140Row" localSheetId="2" hidden="1">#REF!</definedName>
    <definedName name="XRefPaste140Row" localSheetId="6" hidden="1">#REF!</definedName>
    <definedName name="XRefPaste140Row" hidden="1">#REF!</definedName>
    <definedName name="XRefPaste141" localSheetId="7" hidden="1">#REF!</definedName>
    <definedName name="XRefPaste141" localSheetId="2" hidden="1">#REF!</definedName>
    <definedName name="XRefPaste141" localSheetId="6" hidden="1">#REF!</definedName>
    <definedName name="XRefPaste141" hidden="1">#REF!</definedName>
    <definedName name="XRefPaste141Row" localSheetId="7" hidden="1">#REF!</definedName>
    <definedName name="XRefPaste141Row" localSheetId="2" hidden="1">#REF!</definedName>
    <definedName name="XRefPaste141Row" localSheetId="6" hidden="1">#REF!</definedName>
    <definedName name="XRefPaste141Row" hidden="1">#REF!</definedName>
    <definedName name="XRefPaste142" localSheetId="7" hidden="1">#REF!</definedName>
    <definedName name="XRefPaste142" localSheetId="2" hidden="1">#REF!</definedName>
    <definedName name="XRefPaste142" localSheetId="6" hidden="1">#REF!</definedName>
    <definedName name="XRefPaste142" hidden="1">#REF!</definedName>
    <definedName name="XRefPaste142Row" localSheetId="7" hidden="1">#REF!</definedName>
    <definedName name="XRefPaste142Row" localSheetId="2" hidden="1">#REF!</definedName>
    <definedName name="XRefPaste142Row" localSheetId="6" hidden="1">#REF!</definedName>
    <definedName name="XRefPaste142Row" hidden="1">#REF!</definedName>
    <definedName name="XRefPaste143" localSheetId="7" hidden="1">#REF!</definedName>
    <definedName name="XRefPaste143" localSheetId="2" hidden="1">#REF!</definedName>
    <definedName name="XRefPaste143" localSheetId="6" hidden="1">#REF!</definedName>
    <definedName name="XRefPaste143" hidden="1">#REF!</definedName>
    <definedName name="XRefPaste143Row" localSheetId="7" hidden="1">#REF!</definedName>
    <definedName name="XRefPaste143Row" localSheetId="2" hidden="1">#REF!</definedName>
    <definedName name="XRefPaste143Row" localSheetId="6" hidden="1">#REF!</definedName>
    <definedName name="XRefPaste143Row" hidden="1">#REF!</definedName>
    <definedName name="XRefPaste144" localSheetId="7" hidden="1">#REF!</definedName>
    <definedName name="XRefPaste144" localSheetId="2" hidden="1">#REF!</definedName>
    <definedName name="XRefPaste144" localSheetId="6" hidden="1">#REF!</definedName>
    <definedName name="XRefPaste144" hidden="1">#REF!</definedName>
    <definedName name="XRefPaste144Row" localSheetId="7" hidden="1">#REF!</definedName>
    <definedName name="XRefPaste144Row" localSheetId="2" hidden="1">#REF!</definedName>
    <definedName name="XRefPaste144Row" localSheetId="6" hidden="1">#REF!</definedName>
    <definedName name="XRefPaste144Row" hidden="1">#REF!</definedName>
    <definedName name="XRefPaste145" localSheetId="7" hidden="1">#REF!</definedName>
    <definedName name="XRefPaste145" localSheetId="2" hidden="1">#REF!</definedName>
    <definedName name="XRefPaste145" localSheetId="6" hidden="1">#REF!</definedName>
    <definedName name="XRefPaste145" hidden="1">#REF!</definedName>
    <definedName name="XRefPaste145Row" localSheetId="7" hidden="1">#REF!</definedName>
    <definedName name="XRefPaste145Row" localSheetId="2" hidden="1">#REF!</definedName>
    <definedName name="XRefPaste145Row" localSheetId="6" hidden="1">#REF!</definedName>
    <definedName name="XRefPaste145Row" hidden="1">#REF!</definedName>
    <definedName name="XRefPaste146" localSheetId="7" hidden="1">#REF!</definedName>
    <definedName name="XRefPaste146" localSheetId="2" hidden="1">#REF!</definedName>
    <definedName name="XRefPaste146" localSheetId="6" hidden="1">#REF!</definedName>
    <definedName name="XRefPaste146" hidden="1">#REF!</definedName>
    <definedName name="XRefPaste146Row" localSheetId="7" hidden="1">#REF!</definedName>
    <definedName name="XRefPaste146Row" localSheetId="2" hidden="1">#REF!</definedName>
    <definedName name="XRefPaste146Row" localSheetId="6" hidden="1">#REF!</definedName>
    <definedName name="XRefPaste146Row" hidden="1">#REF!</definedName>
    <definedName name="XRefPaste147" localSheetId="7" hidden="1">#REF!</definedName>
    <definedName name="XRefPaste147" localSheetId="2" hidden="1">#REF!</definedName>
    <definedName name="XRefPaste147" localSheetId="6" hidden="1">#REF!</definedName>
    <definedName name="XRefPaste147" hidden="1">#REF!</definedName>
    <definedName name="XRefPaste147Row" localSheetId="7" hidden="1">#REF!</definedName>
    <definedName name="XRefPaste147Row" localSheetId="2" hidden="1">#REF!</definedName>
    <definedName name="XRefPaste147Row" localSheetId="6" hidden="1">#REF!</definedName>
    <definedName name="XRefPaste147Row" hidden="1">#REF!</definedName>
    <definedName name="XRefPaste148" localSheetId="7" hidden="1">#REF!</definedName>
    <definedName name="XRefPaste148" localSheetId="2" hidden="1">#REF!</definedName>
    <definedName name="XRefPaste148" localSheetId="6" hidden="1">#REF!</definedName>
    <definedName name="XRefPaste148" hidden="1">#REF!</definedName>
    <definedName name="XRefPaste148Row" localSheetId="7" hidden="1">#REF!</definedName>
    <definedName name="XRefPaste148Row" localSheetId="2" hidden="1">#REF!</definedName>
    <definedName name="XRefPaste148Row" localSheetId="6" hidden="1">#REF!</definedName>
    <definedName name="XRefPaste148Row" hidden="1">#REF!</definedName>
    <definedName name="XRefPaste14Row" localSheetId="7" hidden="1">#REF!</definedName>
    <definedName name="XRefPaste14Row" localSheetId="2" hidden="1">#REF!</definedName>
    <definedName name="XRefPaste14Row" localSheetId="6" hidden="1">#REF!</definedName>
    <definedName name="XRefPaste14Row" hidden="1">#REF!</definedName>
    <definedName name="XRefPaste15" localSheetId="7" hidden="1">#REF!</definedName>
    <definedName name="XRefPaste15" localSheetId="2" hidden="1">#REF!</definedName>
    <definedName name="XRefPaste15" localSheetId="6" hidden="1">#REF!</definedName>
    <definedName name="XRefPaste15" hidden="1">#REF!</definedName>
    <definedName name="XRefPaste15Row" localSheetId="7" hidden="1">#REF!</definedName>
    <definedName name="XRefPaste15Row" localSheetId="2" hidden="1">#REF!</definedName>
    <definedName name="XRefPaste15Row" localSheetId="6" hidden="1">#REF!</definedName>
    <definedName name="XRefPaste15Row" hidden="1">#REF!</definedName>
    <definedName name="XRefPaste16" localSheetId="7" hidden="1">#REF!</definedName>
    <definedName name="XRefPaste16" localSheetId="2" hidden="1">#REF!</definedName>
    <definedName name="XRefPaste16" localSheetId="6" hidden="1">#REF!</definedName>
    <definedName name="XRefPaste16" hidden="1">#REF!</definedName>
    <definedName name="XRefPaste16Row" localSheetId="7" hidden="1">[65]XREF!#REF!</definedName>
    <definedName name="XRefPaste16Row" localSheetId="2" hidden="1">[65]XREF!#REF!</definedName>
    <definedName name="XRefPaste16Row" localSheetId="6" hidden="1">[65]XREF!#REF!</definedName>
    <definedName name="XRefPaste16Row" hidden="1">[65]XREF!#REF!</definedName>
    <definedName name="XRefPaste17" localSheetId="7" hidden="1">#REF!</definedName>
    <definedName name="XRefPaste17" localSheetId="2" hidden="1">#REF!</definedName>
    <definedName name="XRefPaste17" localSheetId="6" hidden="1">#REF!</definedName>
    <definedName name="XRefPaste17" hidden="1">#REF!</definedName>
    <definedName name="XRefPaste17Row" localSheetId="7" hidden="1">#REF!</definedName>
    <definedName name="XRefPaste17Row" localSheetId="2" hidden="1">#REF!</definedName>
    <definedName name="XRefPaste17Row" localSheetId="6" hidden="1">#REF!</definedName>
    <definedName name="XRefPaste17Row" hidden="1">#REF!</definedName>
    <definedName name="XRefPaste18" localSheetId="7" hidden="1">#REF!</definedName>
    <definedName name="XRefPaste18" localSheetId="2" hidden="1">#REF!</definedName>
    <definedName name="XRefPaste18" localSheetId="6" hidden="1">#REF!</definedName>
    <definedName name="XRefPaste18" hidden="1">#REF!</definedName>
    <definedName name="XRefPaste18Row" localSheetId="7" hidden="1">#REF!</definedName>
    <definedName name="XRefPaste18Row" localSheetId="2" hidden="1">#REF!</definedName>
    <definedName name="XRefPaste18Row" localSheetId="6" hidden="1">#REF!</definedName>
    <definedName name="XRefPaste18Row" hidden="1">#REF!</definedName>
    <definedName name="XRefPaste19" localSheetId="7" hidden="1">#REF!</definedName>
    <definedName name="XRefPaste19" localSheetId="2" hidden="1">#REF!</definedName>
    <definedName name="XRefPaste19" localSheetId="6" hidden="1">#REF!</definedName>
    <definedName name="XRefPaste19" hidden="1">#REF!</definedName>
    <definedName name="XRefPaste19Row" localSheetId="7" hidden="1">#REF!</definedName>
    <definedName name="XRefPaste19Row" localSheetId="2" hidden="1">#REF!</definedName>
    <definedName name="XRefPaste19Row" localSheetId="6" hidden="1">#REF!</definedName>
    <definedName name="XRefPaste19Row" hidden="1">#REF!</definedName>
    <definedName name="XRefPaste1Row" localSheetId="7" hidden="1">#REF!</definedName>
    <definedName name="XRefPaste1Row" localSheetId="2" hidden="1">#REF!</definedName>
    <definedName name="XRefPaste1Row" localSheetId="6" hidden="1">#REF!</definedName>
    <definedName name="XRefPaste1Row" hidden="1">#REF!</definedName>
    <definedName name="XRefPaste2" hidden="1">'[63]Ventas vs Costo EERR'!$C$19</definedName>
    <definedName name="XRefPaste20" localSheetId="7" hidden="1">#REF!</definedName>
    <definedName name="XRefPaste20" localSheetId="2" hidden="1">#REF!</definedName>
    <definedName name="XRefPaste20" localSheetId="6" hidden="1">#REF!</definedName>
    <definedName name="XRefPaste20" hidden="1">#REF!</definedName>
    <definedName name="XRefPaste20Row" localSheetId="7" hidden="1">[57]XREF!#REF!</definedName>
    <definedName name="XRefPaste20Row" localSheetId="2" hidden="1">[57]XREF!#REF!</definedName>
    <definedName name="XRefPaste20Row" localSheetId="6" hidden="1">[57]XREF!#REF!</definedName>
    <definedName name="XRefPaste20Row" hidden="1">[57]XREF!#REF!</definedName>
    <definedName name="XRefPaste21" localSheetId="7" hidden="1">#REF!</definedName>
    <definedName name="XRefPaste21" localSheetId="2" hidden="1">#REF!</definedName>
    <definedName name="XRefPaste21" localSheetId="6" hidden="1">#REF!</definedName>
    <definedName name="XRefPaste21" hidden="1">#REF!</definedName>
    <definedName name="XRefPaste21Row" localSheetId="7" hidden="1">#REF!</definedName>
    <definedName name="XRefPaste21Row" localSheetId="2" hidden="1">#REF!</definedName>
    <definedName name="XRefPaste21Row" localSheetId="6" hidden="1">#REF!</definedName>
    <definedName name="XRefPaste21Row" hidden="1">#REF!</definedName>
    <definedName name="XRefPaste22" localSheetId="7" hidden="1">#REF!</definedName>
    <definedName name="XRefPaste22" localSheetId="2" hidden="1">#REF!</definedName>
    <definedName name="XRefPaste22" localSheetId="6" hidden="1">#REF!</definedName>
    <definedName name="XRefPaste22" hidden="1">#REF!</definedName>
    <definedName name="XRefPaste22Row" localSheetId="7" hidden="1">[57]XREF!#REF!</definedName>
    <definedName name="XRefPaste22Row" localSheetId="2" hidden="1">[57]XREF!#REF!</definedName>
    <definedName name="XRefPaste22Row" localSheetId="6" hidden="1">[57]XREF!#REF!</definedName>
    <definedName name="XRefPaste22Row" hidden="1">[57]XREF!#REF!</definedName>
    <definedName name="XRefPaste23" localSheetId="7" hidden="1">#REF!</definedName>
    <definedName name="XRefPaste23" localSheetId="2" hidden="1">#REF!</definedName>
    <definedName name="XRefPaste23" localSheetId="6" hidden="1">#REF!</definedName>
    <definedName name="XRefPaste23" hidden="1">#REF!</definedName>
    <definedName name="XRefPaste23Row" localSheetId="7" hidden="1">[57]XREF!#REF!</definedName>
    <definedName name="XRefPaste23Row" localSheetId="2" hidden="1">[57]XREF!#REF!</definedName>
    <definedName name="XRefPaste23Row" localSheetId="6" hidden="1">[57]XREF!#REF!</definedName>
    <definedName name="XRefPaste23Row" hidden="1">[57]XREF!#REF!</definedName>
    <definedName name="XRefPaste24" localSheetId="7" hidden="1">#REF!</definedName>
    <definedName name="XRefPaste24" localSheetId="2" hidden="1">#REF!</definedName>
    <definedName name="XRefPaste24" localSheetId="6" hidden="1">#REF!</definedName>
    <definedName name="XRefPaste24" hidden="1">#REF!</definedName>
    <definedName name="XRefPaste24Row" localSheetId="7" hidden="1">#REF!</definedName>
    <definedName name="XRefPaste24Row" localSheetId="2" hidden="1">#REF!</definedName>
    <definedName name="XRefPaste24Row" localSheetId="6" hidden="1">#REF!</definedName>
    <definedName name="XRefPaste24Row" hidden="1">#REF!</definedName>
    <definedName name="XRefPaste25" localSheetId="7" hidden="1">#REF!</definedName>
    <definedName name="XRefPaste25" localSheetId="2" hidden="1">#REF!</definedName>
    <definedName name="XRefPaste25" localSheetId="6" hidden="1">#REF!</definedName>
    <definedName name="XRefPaste25" hidden="1">#REF!</definedName>
    <definedName name="XRefPaste25Row" localSheetId="7" hidden="1">#REF!</definedName>
    <definedName name="XRefPaste25Row" localSheetId="2" hidden="1">#REF!</definedName>
    <definedName name="XRefPaste25Row" localSheetId="6" hidden="1">#REF!</definedName>
    <definedName name="XRefPaste25Row" hidden="1">#REF!</definedName>
    <definedName name="XRefPaste26" localSheetId="7" hidden="1">#REF!</definedName>
    <definedName name="XRefPaste26" localSheetId="2" hidden="1">#REF!</definedName>
    <definedName name="XRefPaste26" localSheetId="6" hidden="1">#REF!</definedName>
    <definedName name="XRefPaste26" hidden="1">#REF!</definedName>
    <definedName name="XRefPaste26Row" localSheetId="7" hidden="1">#REF!</definedName>
    <definedName name="XRefPaste26Row" localSheetId="2" hidden="1">#REF!</definedName>
    <definedName name="XRefPaste26Row" localSheetId="6" hidden="1">#REF!</definedName>
    <definedName name="XRefPaste26Row" hidden="1">#REF!</definedName>
    <definedName name="XRefPaste27" localSheetId="7" hidden="1">#REF!</definedName>
    <definedName name="XRefPaste27" localSheetId="2" hidden="1">#REF!</definedName>
    <definedName name="XRefPaste27" localSheetId="6" hidden="1">#REF!</definedName>
    <definedName name="XRefPaste27" hidden="1">#REF!</definedName>
    <definedName name="XRefPaste27Row" localSheetId="7" hidden="1">#REF!</definedName>
    <definedName name="XRefPaste27Row" localSheetId="2" hidden="1">#REF!</definedName>
    <definedName name="XRefPaste27Row" localSheetId="6" hidden="1">#REF!</definedName>
    <definedName name="XRefPaste27Row" hidden="1">#REF!</definedName>
    <definedName name="XRefPaste28" localSheetId="7" hidden="1">#REF!</definedName>
    <definedName name="XRefPaste28" localSheetId="2" hidden="1">#REF!</definedName>
    <definedName name="XRefPaste28" localSheetId="6" hidden="1">#REF!</definedName>
    <definedName name="XRefPaste28" hidden="1">#REF!</definedName>
    <definedName name="XRefPaste28Row" localSheetId="7" hidden="1">#REF!</definedName>
    <definedName name="XRefPaste28Row" localSheetId="2" hidden="1">#REF!</definedName>
    <definedName name="XRefPaste28Row" localSheetId="6" hidden="1">#REF!</definedName>
    <definedName name="XRefPaste28Row" hidden="1">#REF!</definedName>
    <definedName name="XRefPaste29" localSheetId="7" hidden="1">#REF!</definedName>
    <definedName name="XRefPaste29" localSheetId="2" hidden="1">#REF!</definedName>
    <definedName name="XRefPaste29" localSheetId="6" hidden="1">#REF!</definedName>
    <definedName name="XRefPaste29" hidden="1">#REF!</definedName>
    <definedName name="XRefPaste29Row" localSheetId="7" hidden="1">#REF!</definedName>
    <definedName name="XRefPaste29Row" localSheetId="2" hidden="1">#REF!</definedName>
    <definedName name="XRefPaste29Row" localSheetId="6" hidden="1">#REF!</definedName>
    <definedName name="XRefPaste29Row" hidden="1">#REF!</definedName>
    <definedName name="XRefPaste2Row" localSheetId="7" hidden="1">#REF!</definedName>
    <definedName name="XRefPaste2Row" localSheetId="2" hidden="1">#REF!</definedName>
    <definedName name="XRefPaste2Row" localSheetId="6" hidden="1">#REF!</definedName>
    <definedName name="XRefPaste2Row" hidden="1">#REF!</definedName>
    <definedName name="XRefPaste3" hidden="1">'[64]Ventas vs Costo EERR'!$D$25</definedName>
    <definedName name="XRefPaste30" localSheetId="7" hidden="1">#REF!</definedName>
    <definedName name="XRefPaste30" localSheetId="2" hidden="1">#REF!</definedName>
    <definedName name="XRefPaste30" localSheetId="6" hidden="1">#REF!</definedName>
    <definedName name="XRefPaste30" hidden="1">#REF!</definedName>
    <definedName name="XRefPaste30Row" localSheetId="7" hidden="1">[57]XREF!#REF!</definedName>
    <definedName name="XRefPaste30Row" localSheetId="2" hidden="1">[57]XREF!#REF!</definedName>
    <definedName name="XRefPaste30Row" localSheetId="6" hidden="1">[57]XREF!#REF!</definedName>
    <definedName name="XRefPaste30Row" hidden="1">[57]XREF!#REF!</definedName>
    <definedName name="XRefPaste31" localSheetId="7" hidden="1">#REF!</definedName>
    <definedName name="XRefPaste31" localSheetId="2" hidden="1">#REF!</definedName>
    <definedName name="XRefPaste31" localSheetId="6" hidden="1">#REF!</definedName>
    <definedName name="XRefPaste31" hidden="1">#REF!</definedName>
    <definedName name="XRefPaste31Row" localSheetId="7" hidden="1">[57]XREF!#REF!</definedName>
    <definedName name="XRefPaste31Row" localSheetId="2" hidden="1">[57]XREF!#REF!</definedName>
    <definedName name="XRefPaste31Row" localSheetId="6" hidden="1">[57]XREF!#REF!</definedName>
    <definedName name="XRefPaste31Row" hidden="1">[57]XREF!#REF!</definedName>
    <definedName name="XRefPaste32" localSheetId="7" hidden="1">#REF!</definedName>
    <definedName name="XRefPaste32" localSheetId="2" hidden="1">#REF!</definedName>
    <definedName name="XRefPaste32" localSheetId="6" hidden="1">#REF!</definedName>
    <definedName name="XRefPaste32" hidden="1">#REF!</definedName>
    <definedName name="XRefPaste32Row" localSheetId="7" hidden="1">#REF!</definedName>
    <definedName name="XRefPaste32Row" localSheetId="2" hidden="1">#REF!</definedName>
    <definedName name="XRefPaste32Row" localSheetId="6" hidden="1">#REF!</definedName>
    <definedName name="XRefPaste32Row" hidden="1">#REF!</definedName>
    <definedName name="XRefPaste33" localSheetId="7" hidden="1">#REF!</definedName>
    <definedName name="XRefPaste33" localSheetId="2" hidden="1">#REF!</definedName>
    <definedName name="XRefPaste33" localSheetId="6" hidden="1">#REF!</definedName>
    <definedName name="XRefPaste33" hidden="1">#REF!</definedName>
    <definedName name="XRefPaste33Row" localSheetId="7" hidden="1">#REF!</definedName>
    <definedName name="XRefPaste33Row" localSheetId="2" hidden="1">#REF!</definedName>
    <definedName name="XRefPaste33Row" localSheetId="6" hidden="1">#REF!</definedName>
    <definedName name="XRefPaste33Row" hidden="1">#REF!</definedName>
    <definedName name="XRefPaste34" localSheetId="7" hidden="1">#REF!</definedName>
    <definedName name="XRefPaste34" localSheetId="2" hidden="1">#REF!</definedName>
    <definedName name="XRefPaste34" localSheetId="6" hidden="1">#REF!</definedName>
    <definedName name="XRefPaste34" hidden="1">#REF!</definedName>
    <definedName name="XRefPaste34Row" localSheetId="7" hidden="1">#REF!</definedName>
    <definedName name="XRefPaste34Row" localSheetId="2" hidden="1">#REF!</definedName>
    <definedName name="XRefPaste34Row" localSheetId="6" hidden="1">#REF!</definedName>
    <definedName name="XRefPaste34Row" hidden="1">#REF!</definedName>
    <definedName name="XRefPaste35" localSheetId="7" hidden="1">#REF!</definedName>
    <definedName name="XRefPaste35" localSheetId="2" hidden="1">#REF!</definedName>
    <definedName name="XRefPaste35" localSheetId="6" hidden="1">#REF!</definedName>
    <definedName name="XRefPaste35" hidden="1">#REF!</definedName>
    <definedName name="XRefPaste35Row" localSheetId="7" hidden="1">#REF!</definedName>
    <definedName name="XRefPaste35Row" localSheetId="2" hidden="1">#REF!</definedName>
    <definedName name="XRefPaste35Row" localSheetId="6" hidden="1">#REF!</definedName>
    <definedName name="XRefPaste35Row" hidden="1">#REF!</definedName>
    <definedName name="XRefPaste36" localSheetId="7" hidden="1">#REF!</definedName>
    <definedName name="XRefPaste36" localSheetId="2" hidden="1">#REF!</definedName>
    <definedName name="XRefPaste36" localSheetId="6" hidden="1">#REF!</definedName>
    <definedName name="XRefPaste36" hidden="1">#REF!</definedName>
    <definedName name="XRefPaste36Row" localSheetId="7" hidden="1">#REF!</definedName>
    <definedName name="XRefPaste36Row" localSheetId="2" hidden="1">#REF!</definedName>
    <definedName name="XRefPaste36Row" localSheetId="6" hidden="1">#REF!</definedName>
    <definedName name="XRefPaste36Row" hidden="1">#REF!</definedName>
    <definedName name="XRefPaste37" localSheetId="7" hidden="1">#REF!</definedName>
    <definedName name="XRefPaste37" localSheetId="2" hidden="1">#REF!</definedName>
    <definedName name="XRefPaste37" localSheetId="6" hidden="1">#REF!</definedName>
    <definedName name="XRefPaste37" hidden="1">#REF!</definedName>
    <definedName name="XRefPaste37Row" localSheetId="7" hidden="1">#REF!</definedName>
    <definedName name="XRefPaste37Row" localSheetId="2" hidden="1">#REF!</definedName>
    <definedName name="XRefPaste37Row" localSheetId="6" hidden="1">#REF!</definedName>
    <definedName name="XRefPaste37Row" hidden="1">#REF!</definedName>
    <definedName name="XRefPaste38" localSheetId="7" hidden="1">#REF!</definedName>
    <definedName name="XRefPaste38" localSheetId="2" hidden="1">#REF!</definedName>
    <definedName name="XRefPaste38" localSheetId="6" hidden="1">#REF!</definedName>
    <definedName name="XRefPaste38" hidden="1">#REF!</definedName>
    <definedName name="XRefPaste38Row" localSheetId="7" hidden="1">#REF!</definedName>
    <definedName name="XRefPaste38Row" localSheetId="2" hidden="1">#REF!</definedName>
    <definedName name="XRefPaste38Row" localSheetId="6" hidden="1">#REF!</definedName>
    <definedName name="XRefPaste38Row" hidden="1">#REF!</definedName>
    <definedName name="XRefPaste39" localSheetId="7" hidden="1">#REF!</definedName>
    <definedName name="XRefPaste39" localSheetId="2" hidden="1">#REF!</definedName>
    <definedName name="XRefPaste39" localSheetId="6" hidden="1">#REF!</definedName>
    <definedName name="XRefPaste39" hidden="1">#REF!</definedName>
    <definedName name="XRefPaste39Row" localSheetId="7" hidden="1">#REF!</definedName>
    <definedName name="XRefPaste39Row" localSheetId="2" hidden="1">#REF!</definedName>
    <definedName name="XRefPaste39Row" localSheetId="6" hidden="1">#REF!</definedName>
    <definedName name="XRefPaste39Row" hidden="1">#REF!</definedName>
    <definedName name="XRefPaste3Row" localSheetId="7" hidden="1">[64]XREF!#REF!</definedName>
    <definedName name="XRefPaste3Row" localSheetId="2" hidden="1">[64]XREF!#REF!</definedName>
    <definedName name="XRefPaste3Row" localSheetId="6" hidden="1">[64]XREF!#REF!</definedName>
    <definedName name="XRefPaste3Row" hidden="1">[64]XREF!#REF!</definedName>
    <definedName name="XRefPaste4" localSheetId="7" hidden="1">'[58] Movimiento AF'!#REF!</definedName>
    <definedName name="XRefPaste4" localSheetId="2" hidden="1">'[58] Movimiento AF'!#REF!</definedName>
    <definedName name="XRefPaste4" localSheetId="6" hidden="1">'[58] Movimiento AF'!#REF!</definedName>
    <definedName name="XRefPaste4" hidden="1">'[58] Movimiento AF'!#REF!</definedName>
    <definedName name="XRefPaste40" localSheetId="7" hidden="1">#REF!</definedName>
    <definedName name="XRefPaste40" localSheetId="2" hidden="1">#REF!</definedName>
    <definedName name="XRefPaste40" localSheetId="6" hidden="1">#REF!</definedName>
    <definedName name="XRefPaste40" hidden="1">#REF!</definedName>
    <definedName name="XRefPaste40Row" localSheetId="7" hidden="1">#REF!</definedName>
    <definedName name="XRefPaste40Row" localSheetId="2" hidden="1">#REF!</definedName>
    <definedName name="XRefPaste40Row" localSheetId="6" hidden="1">#REF!</definedName>
    <definedName name="XRefPaste40Row" hidden="1">#REF!</definedName>
    <definedName name="XRefPaste41" localSheetId="7" hidden="1">#REF!</definedName>
    <definedName name="XRefPaste41" localSheetId="2" hidden="1">#REF!</definedName>
    <definedName name="XRefPaste41" localSheetId="6" hidden="1">#REF!</definedName>
    <definedName name="XRefPaste41" hidden="1">#REF!</definedName>
    <definedName name="XRefPaste41Row" localSheetId="7" hidden="1">#REF!</definedName>
    <definedName name="XRefPaste41Row" localSheetId="2" hidden="1">#REF!</definedName>
    <definedName name="XRefPaste41Row" localSheetId="6" hidden="1">#REF!</definedName>
    <definedName name="XRefPaste41Row" hidden="1">#REF!</definedName>
    <definedName name="XRefPaste42" localSheetId="7" hidden="1">#REF!</definedName>
    <definedName name="XRefPaste42" localSheetId="2" hidden="1">#REF!</definedName>
    <definedName name="XRefPaste42" localSheetId="6" hidden="1">#REF!</definedName>
    <definedName name="XRefPaste42" hidden="1">#REF!</definedName>
    <definedName name="XRefPaste42Row" localSheetId="7" hidden="1">#REF!</definedName>
    <definedName name="XRefPaste42Row" localSheetId="2" hidden="1">#REF!</definedName>
    <definedName name="XRefPaste42Row" localSheetId="6" hidden="1">#REF!</definedName>
    <definedName name="XRefPaste42Row" hidden="1">#REF!</definedName>
    <definedName name="XRefPaste43" localSheetId="7" hidden="1">#REF!</definedName>
    <definedName name="XRefPaste43" localSheetId="2" hidden="1">#REF!</definedName>
    <definedName name="XRefPaste43" localSheetId="6" hidden="1">#REF!</definedName>
    <definedName name="XRefPaste43" hidden="1">#REF!</definedName>
    <definedName name="XRefPaste43Row" localSheetId="7" hidden="1">#REF!</definedName>
    <definedName name="XRefPaste43Row" localSheetId="2" hidden="1">#REF!</definedName>
    <definedName name="XRefPaste43Row" localSheetId="6" hidden="1">#REF!</definedName>
    <definedName name="XRefPaste43Row" hidden="1">#REF!</definedName>
    <definedName name="XRefPaste44" localSheetId="7" hidden="1">#REF!</definedName>
    <definedName name="XRefPaste44" localSheetId="2" hidden="1">#REF!</definedName>
    <definedName name="XRefPaste44" localSheetId="6" hidden="1">#REF!</definedName>
    <definedName name="XRefPaste44" hidden="1">#REF!</definedName>
    <definedName name="XRefPaste44Row" localSheetId="7" hidden="1">#REF!</definedName>
    <definedName name="XRefPaste44Row" localSheetId="2" hidden="1">#REF!</definedName>
    <definedName name="XRefPaste44Row" localSheetId="6" hidden="1">#REF!</definedName>
    <definedName name="XRefPaste44Row" hidden="1">#REF!</definedName>
    <definedName name="XRefPaste45" localSheetId="7" hidden="1">#REF!</definedName>
    <definedName name="XRefPaste45" localSheetId="2" hidden="1">#REF!</definedName>
    <definedName name="XRefPaste45" localSheetId="6" hidden="1">#REF!</definedName>
    <definedName name="XRefPaste45" hidden="1">#REF!</definedName>
    <definedName name="XRefPaste45Row" localSheetId="7" hidden="1">#REF!</definedName>
    <definedName name="XRefPaste45Row" localSheetId="2" hidden="1">#REF!</definedName>
    <definedName name="XRefPaste45Row" localSheetId="6" hidden="1">#REF!</definedName>
    <definedName name="XRefPaste45Row" hidden="1">#REF!</definedName>
    <definedName name="XRefPaste46" localSheetId="7" hidden="1">#REF!</definedName>
    <definedName name="XRefPaste46" localSheetId="2" hidden="1">#REF!</definedName>
    <definedName name="XRefPaste46" localSheetId="6" hidden="1">#REF!</definedName>
    <definedName name="XRefPaste46" hidden="1">#REF!</definedName>
    <definedName name="XRefPaste46Row" localSheetId="7" hidden="1">#REF!</definedName>
    <definedName name="XRefPaste46Row" localSheetId="2" hidden="1">#REF!</definedName>
    <definedName name="XRefPaste46Row" localSheetId="6" hidden="1">#REF!</definedName>
    <definedName name="XRefPaste46Row" hidden="1">#REF!</definedName>
    <definedName name="XRefPaste47" localSheetId="7" hidden="1">#REF!</definedName>
    <definedName name="XRefPaste47" localSheetId="2" hidden="1">#REF!</definedName>
    <definedName name="XRefPaste47" localSheetId="6" hidden="1">#REF!</definedName>
    <definedName name="XRefPaste47" hidden="1">#REF!</definedName>
    <definedName name="XRefPaste47Row" localSheetId="7" hidden="1">#REF!</definedName>
    <definedName name="XRefPaste47Row" localSheetId="2" hidden="1">#REF!</definedName>
    <definedName name="XRefPaste47Row" localSheetId="6" hidden="1">#REF!</definedName>
    <definedName name="XRefPaste47Row" hidden="1">#REF!</definedName>
    <definedName name="XRefPaste48" localSheetId="7" hidden="1">#REF!</definedName>
    <definedName name="XRefPaste48" localSheetId="2" hidden="1">#REF!</definedName>
    <definedName name="XRefPaste48" localSheetId="6" hidden="1">#REF!</definedName>
    <definedName name="XRefPaste48" hidden="1">#REF!</definedName>
    <definedName name="XRefPaste48Row" localSheetId="7" hidden="1">#REF!</definedName>
    <definedName name="XRefPaste48Row" localSheetId="2" hidden="1">#REF!</definedName>
    <definedName name="XRefPaste48Row" localSheetId="6" hidden="1">#REF!</definedName>
    <definedName name="XRefPaste48Row" hidden="1">#REF!</definedName>
    <definedName name="XRefPaste49" localSheetId="7" hidden="1">#REF!</definedName>
    <definedName name="XRefPaste49" localSheetId="2" hidden="1">#REF!</definedName>
    <definedName name="XRefPaste49" localSheetId="6" hidden="1">#REF!</definedName>
    <definedName name="XRefPaste49" hidden="1">#REF!</definedName>
    <definedName name="XRefPaste49Row" localSheetId="7" hidden="1">#REF!</definedName>
    <definedName name="XRefPaste49Row" localSheetId="2" hidden="1">#REF!</definedName>
    <definedName name="XRefPaste49Row" localSheetId="6" hidden="1">#REF!</definedName>
    <definedName name="XRefPaste49Row" hidden="1">#REF!</definedName>
    <definedName name="XRefPaste4Row" localSheetId="7" hidden="1">#REF!</definedName>
    <definedName name="XRefPaste4Row" localSheetId="2" hidden="1">#REF!</definedName>
    <definedName name="XRefPaste4Row" localSheetId="6" hidden="1">#REF!</definedName>
    <definedName name="XRefPaste4Row" hidden="1">#REF!</definedName>
    <definedName name="XRefPaste5" localSheetId="7" hidden="1">'[58] Movimiento AF'!#REF!</definedName>
    <definedName name="XRefPaste5" localSheetId="2" hidden="1">'[58] Movimiento AF'!#REF!</definedName>
    <definedName name="XRefPaste5" localSheetId="6" hidden="1">'[58] Movimiento AF'!#REF!</definedName>
    <definedName name="XRefPaste5" hidden="1">'[58] Movimiento AF'!#REF!</definedName>
    <definedName name="XRefPaste50" localSheetId="7" hidden="1">#REF!</definedName>
    <definedName name="XRefPaste50" localSheetId="2" hidden="1">#REF!</definedName>
    <definedName name="XRefPaste50" localSheetId="6" hidden="1">#REF!</definedName>
    <definedName name="XRefPaste50" hidden="1">#REF!</definedName>
    <definedName name="XRefPaste50Row" localSheetId="7" hidden="1">#REF!</definedName>
    <definedName name="XRefPaste50Row" localSheetId="2" hidden="1">#REF!</definedName>
    <definedName name="XRefPaste50Row" localSheetId="6" hidden="1">#REF!</definedName>
    <definedName name="XRefPaste50Row" hidden="1">#REF!</definedName>
    <definedName name="XRefPaste51" localSheetId="7" hidden="1">#REF!</definedName>
    <definedName name="XRefPaste51" localSheetId="2" hidden="1">#REF!</definedName>
    <definedName name="XRefPaste51" localSheetId="6" hidden="1">#REF!</definedName>
    <definedName name="XRefPaste51" hidden="1">#REF!</definedName>
    <definedName name="XRefPaste51Row" localSheetId="7" hidden="1">#REF!</definedName>
    <definedName name="XRefPaste51Row" localSheetId="2" hidden="1">#REF!</definedName>
    <definedName name="XRefPaste51Row" localSheetId="6" hidden="1">#REF!</definedName>
    <definedName name="XRefPaste51Row" hidden="1">#REF!</definedName>
    <definedName name="XRefPaste52" localSheetId="7" hidden="1">#REF!</definedName>
    <definedName name="XRefPaste52" localSheetId="2" hidden="1">#REF!</definedName>
    <definedName name="XRefPaste52" localSheetId="6" hidden="1">#REF!</definedName>
    <definedName name="XRefPaste52" hidden="1">#REF!</definedName>
    <definedName name="XRefPaste52Row" localSheetId="7" hidden="1">#REF!</definedName>
    <definedName name="XRefPaste52Row" localSheetId="2" hidden="1">#REF!</definedName>
    <definedName name="XRefPaste52Row" localSheetId="6" hidden="1">#REF!</definedName>
    <definedName name="XRefPaste52Row" hidden="1">#REF!</definedName>
    <definedName name="XRefPaste53" localSheetId="7" hidden="1">#REF!</definedName>
    <definedName name="XRefPaste53" localSheetId="2" hidden="1">#REF!</definedName>
    <definedName name="XRefPaste53" localSheetId="6" hidden="1">#REF!</definedName>
    <definedName name="XRefPaste53" hidden="1">#REF!</definedName>
    <definedName name="XRefPaste53Row" localSheetId="7" hidden="1">#REF!</definedName>
    <definedName name="XRefPaste53Row" localSheetId="2" hidden="1">#REF!</definedName>
    <definedName name="XRefPaste53Row" localSheetId="6" hidden="1">#REF!</definedName>
    <definedName name="XRefPaste53Row" hidden="1">#REF!</definedName>
    <definedName name="XRefPaste54" localSheetId="7" hidden="1">#REF!</definedName>
    <definedName name="XRefPaste54" localSheetId="2" hidden="1">#REF!</definedName>
    <definedName name="XRefPaste54" localSheetId="6" hidden="1">#REF!</definedName>
    <definedName name="XRefPaste54" hidden="1">#REF!</definedName>
    <definedName name="XRefPaste54Row" localSheetId="7" hidden="1">#REF!</definedName>
    <definedName name="XRefPaste54Row" localSheetId="2" hidden="1">#REF!</definedName>
    <definedName name="XRefPaste54Row" localSheetId="6" hidden="1">#REF!</definedName>
    <definedName name="XRefPaste54Row" hidden="1">#REF!</definedName>
    <definedName name="XRefPaste55" localSheetId="7" hidden="1">#REF!</definedName>
    <definedName name="XRefPaste55" localSheetId="2" hidden="1">#REF!</definedName>
    <definedName name="XRefPaste55" localSheetId="6" hidden="1">#REF!</definedName>
    <definedName name="XRefPaste55" hidden="1">#REF!</definedName>
    <definedName name="XRefPaste55Row" localSheetId="7" hidden="1">#REF!</definedName>
    <definedName name="XRefPaste55Row" localSheetId="2" hidden="1">#REF!</definedName>
    <definedName name="XRefPaste55Row" localSheetId="6" hidden="1">#REF!</definedName>
    <definedName name="XRefPaste55Row" hidden="1">#REF!</definedName>
    <definedName name="XRefPaste56" localSheetId="7" hidden="1">#REF!</definedName>
    <definedName name="XRefPaste56" localSheetId="2" hidden="1">#REF!</definedName>
    <definedName name="XRefPaste56" localSheetId="6" hidden="1">#REF!</definedName>
    <definedName name="XRefPaste56" hidden="1">#REF!</definedName>
    <definedName name="XRefPaste56Row" localSheetId="7" hidden="1">#REF!</definedName>
    <definedName name="XRefPaste56Row" localSheetId="2" hidden="1">#REF!</definedName>
    <definedName name="XRefPaste56Row" localSheetId="6" hidden="1">#REF!</definedName>
    <definedName name="XRefPaste56Row" hidden="1">#REF!</definedName>
    <definedName name="XRefPaste57" localSheetId="7" hidden="1">#REF!</definedName>
    <definedName name="XRefPaste57" localSheetId="2" hidden="1">#REF!</definedName>
    <definedName name="XRefPaste57" localSheetId="6" hidden="1">#REF!</definedName>
    <definedName name="XRefPaste57" hidden="1">#REF!</definedName>
    <definedName name="XRefPaste57Row" localSheetId="7" hidden="1">#REF!</definedName>
    <definedName name="XRefPaste57Row" localSheetId="2" hidden="1">#REF!</definedName>
    <definedName name="XRefPaste57Row" localSheetId="6" hidden="1">#REF!</definedName>
    <definedName name="XRefPaste57Row" hidden="1">#REF!</definedName>
    <definedName name="XRefPaste58" localSheetId="7" hidden="1">#REF!</definedName>
    <definedName name="XRefPaste58" localSheetId="2" hidden="1">#REF!</definedName>
    <definedName name="XRefPaste58" localSheetId="6" hidden="1">#REF!</definedName>
    <definedName name="XRefPaste58" hidden="1">#REF!</definedName>
    <definedName name="XRefPaste58Row" localSheetId="7" hidden="1">#REF!</definedName>
    <definedName name="XRefPaste58Row" localSheetId="2" hidden="1">#REF!</definedName>
    <definedName name="XRefPaste58Row" localSheetId="6" hidden="1">#REF!</definedName>
    <definedName name="XRefPaste58Row" hidden="1">#REF!</definedName>
    <definedName name="XRefPaste59" localSheetId="7" hidden="1">#REF!</definedName>
    <definedName name="XRefPaste59" localSheetId="2" hidden="1">#REF!</definedName>
    <definedName name="XRefPaste59" localSheetId="6" hidden="1">#REF!</definedName>
    <definedName name="XRefPaste59" hidden="1">#REF!</definedName>
    <definedName name="XRefPaste59Row" localSheetId="7" hidden="1">#REF!</definedName>
    <definedName name="XRefPaste59Row" localSheetId="2" hidden="1">#REF!</definedName>
    <definedName name="XRefPaste59Row" localSheetId="6" hidden="1">#REF!</definedName>
    <definedName name="XRefPaste59Row" hidden="1">#REF!</definedName>
    <definedName name="XRefPaste5Row" localSheetId="7" hidden="1">#REF!</definedName>
    <definedName name="XRefPaste5Row" localSheetId="2" hidden="1">#REF!</definedName>
    <definedName name="XRefPaste5Row" localSheetId="6" hidden="1">#REF!</definedName>
    <definedName name="XRefPaste5Row" hidden="1">#REF!</definedName>
    <definedName name="XRefPaste6" localSheetId="7" hidden="1">'[58] Movimiento AF'!#REF!</definedName>
    <definedName name="XRefPaste6" localSheetId="2" hidden="1">'[58] Movimiento AF'!#REF!</definedName>
    <definedName name="XRefPaste6" localSheetId="6" hidden="1">'[58] Movimiento AF'!#REF!</definedName>
    <definedName name="XRefPaste6" hidden="1">'[58] Movimiento AF'!#REF!</definedName>
    <definedName name="XRefPaste60" localSheetId="7" hidden="1">#REF!</definedName>
    <definedName name="XRefPaste60" localSheetId="2" hidden="1">#REF!</definedName>
    <definedName name="XRefPaste60" localSheetId="6" hidden="1">#REF!</definedName>
    <definedName name="XRefPaste60" hidden="1">#REF!</definedName>
    <definedName name="XRefPaste60Row" localSheetId="7" hidden="1">#REF!</definedName>
    <definedName name="XRefPaste60Row" localSheetId="2" hidden="1">#REF!</definedName>
    <definedName name="XRefPaste60Row" localSheetId="6" hidden="1">#REF!</definedName>
    <definedName name="XRefPaste60Row" hidden="1">#REF!</definedName>
    <definedName name="XRefPaste61" localSheetId="7" hidden="1">#REF!</definedName>
    <definedName name="XRefPaste61" localSheetId="2" hidden="1">#REF!</definedName>
    <definedName name="XRefPaste61" localSheetId="6" hidden="1">#REF!</definedName>
    <definedName name="XRefPaste61" hidden="1">#REF!</definedName>
    <definedName name="XRefPaste61Row" localSheetId="7" hidden="1">#REF!</definedName>
    <definedName name="XRefPaste61Row" localSheetId="2" hidden="1">#REF!</definedName>
    <definedName name="XRefPaste61Row" localSheetId="6" hidden="1">#REF!</definedName>
    <definedName name="XRefPaste61Row" hidden="1">#REF!</definedName>
    <definedName name="XRefPaste62" localSheetId="7" hidden="1">#REF!</definedName>
    <definedName name="XRefPaste62" localSheetId="2" hidden="1">#REF!</definedName>
    <definedName name="XRefPaste62" localSheetId="6" hidden="1">#REF!</definedName>
    <definedName name="XRefPaste62" hidden="1">#REF!</definedName>
    <definedName name="XRefPaste62Row" localSheetId="7" hidden="1">#REF!</definedName>
    <definedName name="XRefPaste62Row" localSheetId="2" hidden="1">#REF!</definedName>
    <definedName name="XRefPaste62Row" localSheetId="6" hidden="1">#REF!</definedName>
    <definedName name="XRefPaste62Row" hidden="1">#REF!</definedName>
    <definedName name="XRefPaste63" localSheetId="7" hidden="1">#REF!</definedName>
    <definedName name="XRefPaste63" localSheetId="2" hidden="1">#REF!</definedName>
    <definedName name="XRefPaste63" localSheetId="6" hidden="1">#REF!</definedName>
    <definedName name="XRefPaste63" hidden="1">#REF!</definedName>
    <definedName name="XRefPaste63Row" localSheetId="7" hidden="1">#REF!</definedName>
    <definedName name="XRefPaste63Row" localSheetId="2" hidden="1">#REF!</definedName>
    <definedName name="XRefPaste63Row" localSheetId="6" hidden="1">#REF!</definedName>
    <definedName name="XRefPaste63Row" hidden="1">#REF!</definedName>
    <definedName name="XRefPaste64" localSheetId="7" hidden="1">#REF!</definedName>
    <definedName name="XRefPaste64" localSheetId="2" hidden="1">#REF!</definedName>
    <definedName name="XRefPaste64" localSheetId="6" hidden="1">#REF!</definedName>
    <definedName name="XRefPaste64" hidden="1">#REF!</definedName>
    <definedName name="XRefPaste64Row" localSheetId="7" hidden="1">#REF!</definedName>
    <definedName name="XRefPaste64Row" localSheetId="2" hidden="1">#REF!</definedName>
    <definedName name="XRefPaste64Row" localSheetId="6" hidden="1">#REF!</definedName>
    <definedName name="XRefPaste64Row" hidden="1">#REF!</definedName>
    <definedName name="XRefPaste65" localSheetId="7" hidden="1">#REF!</definedName>
    <definedName name="XRefPaste65" localSheetId="2" hidden="1">#REF!</definedName>
    <definedName name="XRefPaste65" localSheetId="6" hidden="1">#REF!</definedName>
    <definedName name="XRefPaste65" hidden="1">#REF!</definedName>
    <definedName name="XRefPaste65Row" localSheetId="7" hidden="1">#REF!</definedName>
    <definedName name="XRefPaste65Row" localSheetId="2" hidden="1">#REF!</definedName>
    <definedName name="XRefPaste65Row" localSheetId="6" hidden="1">#REF!</definedName>
    <definedName name="XRefPaste65Row" hidden="1">#REF!</definedName>
    <definedName name="XRefPaste66" localSheetId="7" hidden="1">#REF!</definedName>
    <definedName name="XRefPaste66" localSheetId="2" hidden="1">#REF!</definedName>
    <definedName name="XRefPaste66" localSheetId="6" hidden="1">#REF!</definedName>
    <definedName name="XRefPaste66" hidden="1">#REF!</definedName>
    <definedName name="XRefPaste66Row" localSheetId="7" hidden="1">#REF!</definedName>
    <definedName name="XRefPaste66Row" localSheetId="2" hidden="1">#REF!</definedName>
    <definedName name="XRefPaste66Row" localSheetId="6" hidden="1">#REF!</definedName>
    <definedName name="XRefPaste66Row" hidden="1">#REF!</definedName>
    <definedName name="XRefPaste67" localSheetId="7" hidden="1">#REF!</definedName>
    <definedName name="XRefPaste67" localSheetId="2" hidden="1">#REF!</definedName>
    <definedName name="XRefPaste67" localSheetId="6" hidden="1">#REF!</definedName>
    <definedName name="XRefPaste67" hidden="1">#REF!</definedName>
    <definedName name="XRefPaste67Row" localSheetId="7" hidden="1">#REF!</definedName>
    <definedName name="XRefPaste67Row" localSheetId="2" hidden="1">#REF!</definedName>
    <definedName name="XRefPaste67Row" localSheetId="6" hidden="1">#REF!</definedName>
    <definedName name="XRefPaste67Row" hidden="1">#REF!</definedName>
    <definedName name="XRefPaste68" localSheetId="7" hidden="1">#REF!</definedName>
    <definedName name="XRefPaste68" localSheetId="2" hidden="1">#REF!</definedName>
    <definedName name="XRefPaste68" localSheetId="6" hidden="1">#REF!</definedName>
    <definedName name="XRefPaste68" hidden="1">#REF!</definedName>
    <definedName name="XRefPaste68Row" localSheetId="7" hidden="1">#REF!</definedName>
    <definedName name="XRefPaste68Row" localSheetId="2" hidden="1">#REF!</definedName>
    <definedName name="XRefPaste68Row" localSheetId="6" hidden="1">#REF!</definedName>
    <definedName name="XRefPaste68Row" hidden="1">#REF!</definedName>
    <definedName name="XRefPaste69" localSheetId="7" hidden="1">#REF!</definedName>
    <definedName name="XRefPaste69" localSheetId="2" hidden="1">#REF!</definedName>
    <definedName name="XRefPaste69" localSheetId="6" hidden="1">#REF!</definedName>
    <definedName name="XRefPaste69" hidden="1">#REF!</definedName>
    <definedName name="XRefPaste69Row" localSheetId="7" hidden="1">#REF!</definedName>
    <definedName name="XRefPaste69Row" localSheetId="2" hidden="1">#REF!</definedName>
    <definedName name="XRefPaste69Row" localSheetId="6" hidden="1">#REF!</definedName>
    <definedName name="XRefPaste69Row" hidden="1">#REF!</definedName>
    <definedName name="XRefPaste6Row" localSheetId="7" hidden="1">#REF!</definedName>
    <definedName name="XRefPaste6Row" localSheetId="2" hidden="1">#REF!</definedName>
    <definedName name="XRefPaste6Row" localSheetId="6" hidden="1">#REF!</definedName>
    <definedName name="XRefPaste6Row" hidden="1">#REF!</definedName>
    <definedName name="XRefPaste7" localSheetId="7" hidden="1">#REF!</definedName>
    <definedName name="XRefPaste7" localSheetId="2" hidden="1">#REF!</definedName>
    <definedName name="XRefPaste7" localSheetId="6" hidden="1">#REF!</definedName>
    <definedName name="XRefPaste7" hidden="1">#REF!</definedName>
    <definedName name="XRefPaste70" localSheetId="7" hidden="1">#REF!</definedName>
    <definedName name="XRefPaste70" localSheetId="2" hidden="1">#REF!</definedName>
    <definedName name="XRefPaste70" localSheetId="6" hidden="1">#REF!</definedName>
    <definedName name="XRefPaste70" hidden="1">#REF!</definedName>
    <definedName name="XRefPaste70Row" localSheetId="7" hidden="1">#REF!</definedName>
    <definedName name="XRefPaste70Row" localSheetId="2" hidden="1">#REF!</definedName>
    <definedName name="XRefPaste70Row" localSheetId="6" hidden="1">#REF!</definedName>
    <definedName name="XRefPaste70Row" hidden="1">#REF!</definedName>
    <definedName name="XRefPaste71" localSheetId="7" hidden="1">#REF!</definedName>
    <definedName name="XRefPaste71" localSheetId="2" hidden="1">#REF!</definedName>
    <definedName name="XRefPaste71" localSheetId="6" hidden="1">#REF!</definedName>
    <definedName name="XRefPaste71" hidden="1">#REF!</definedName>
    <definedName name="XRefPaste71Row" localSheetId="7" hidden="1">#REF!</definedName>
    <definedName name="XRefPaste71Row" localSheetId="2" hidden="1">#REF!</definedName>
    <definedName name="XRefPaste71Row" localSheetId="6" hidden="1">#REF!</definedName>
    <definedName name="XRefPaste71Row" hidden="1">#REF!</definedName>
    <definedName name="XRefPaste72" localSheetId="7" hidden="1">#REF!</definedName>
    <definedName name="XRefPaste72" localSheetId="2" hidden="1">#REF!</definedName>
    <definedName name="XRefPaste72" localSheetId="6" hidden="1">#REF!</definedName>
    <definedName name="XRefPaste72" hidden="1">#REF!</definedName>
    <definedName name="XRefPaste72Row" localSheetId="7" hidden="1">#REF!</definedName>
    <definedName name="XRefPaste72Row" localSheetId="2" hidden="1">#REF!</definedName>
    <definedName name="XRefPaste72Row" localSheetId="6" hidden="1">#REF!</definedName>
    <definedName name="XRefPaste72Row" hidden="1">#REF!</definedName>
    <definedName name="XRefPaste73" localSheetId="7" hidden="1">#REF!</definedName>
    <definedName name="XRefPaste73" localSheetId="2" hidden="1">#REF!</definedName>
    <definedName name="XRefPaste73" localSheetId="6" hidden="1">#REF!</definedName>
    <definedName name="XRefPaste73" hidden="1">#REF!</definedName>
    <definedName name="XRefPaste73Row" localSheetId="7" hidden="1">#REF!</definedName>
    <definedName name="XRefPaste73Row" localSheetId="2" hidden="1">#REF!</definedName>
    <definedName name="XRefPaste73Row" localSheetId="6" hidden="1">#REF!</definedName>
    <definedName name="XRefPaste73Row" hidden="1">#REF!</definedName>
    <definedName name="XRefPaste74" localSheetId="7" hidden="1">#REF!</definedName>
    <definedName name="XRefPaste74" localSheetId="2" hidden="1">#REF!</definedName>
    <definedName name="XRefPaste74" localSheetId="6" hidden="1">#REF!</definedName>
    <definedName name="XRefPaste74" hidden="1">#REF!</definedName>
    <definedName name="XRefPaste74Row" localSheetId="7" hidden="1">#REF!</definedName>
    <definedName name="XRefPaste74Row" localSheetId="2" hidden="1">#REF!</definedName>
    <definedName name="XRefPaste74Row" localSheetId="6" hidden="1">#REF!</definedName>
    <definedName name="XRefPaste74Row" hidden="1">#REF!</definedName>
    <definedName name="XRefPaste75" localSheetId="7" hidden="1">#REF!</definedName>
    <definedName name="XRefPaste75" localSheetId="2" hidden="1">#REF!</definedName>
    <definedName name="XRefPaste75" localSheetId="6" hidden="1">#REF!</definedName>
    <definedName name="XRefPaste75" hidden="1">#REF!</definedName>
    <definedName name="XRefPaste75Row" localSheetId="7" hidden="1">#REF!</definedName>
    <definedName name="XRefPaste75Row" localSheetId="2" hidden="1">#REF!</definedName>
    <definedName name="XRefPaste75Row" localSheetId="6" hidden="1">#REF!</definedName>
    <definedName name="XRefPaste75Row" hidden="1">#REF!</definedName>
    <definedName name="XRefPaste76" localSheetId="7" hidden="1">#REF!</definedName>
    <definedName name="XRefPaste76" localSheetId="2" hidden="1">#REF!</definedName>
    <definedName name="XRefPaste76" localSheetId="6" hidden="1">#REF!</definedName>
    <definedName name="XRefPaste76" hidden="1">#REF!</definedName>
    <definedName name="XRefPaste76Row" localSheetId="7" hidden="1">#REF!</definedName>
    <definedName name="XRefPaste76Row" localSheetId="2" hidden="1">#REF!</definedName>
    <definedName name="XRefPaste76Row" localSheetId="6" hidden="1">#REF!</definedName>
    <definedName name="XRefPaste76Row" hidden="1">#REF!</definedName>
    <definedName name="XRefPaste77" localSheetId="7" hidden="1">#REF!</definedName>
    <definedName name="XRefPaste77" localSheetId="2" hidden="1">#REF!</definedName>
    <definedName name="XRefPaste77" localSheetId="6" hidden="1">#REF!</definedName>
    <definedName name="XRefPaste77" hidden="1">#REF!</definedName>
    <definedName name="XRefPaste77Row" localSheetId="7" hidden="1">#REF!</definedName>
    <definedName name="XRefPaste77Row" localSheetId="2" hidden="1">#REF!</definedName>
    <definedName name="XRefPaste77Row" localSheetId="6" hidden="1">#REF!</definedName>
    <definedName name="XRefPaste77Row" hidden="1">#REF!</definedName>
    <definedName name="XRefPaste78" localSheetId="7" hidden="1">#REF!</definedName>
    <definedName name="XRefPaste78" localSheetId="2" hidden="1">#REF!</definedName>
    <definedName name="XRefPaste78" localSheetId="6" hidden="1">#REF!</definedName>
    <definedName name="XRefPaste78" hidden="1">#REF!</definedName>
    <definedName name="XRefPaste78Row" localSheetId="7" hidden="1">#REF!</definedName>
    <definedName name="XRefPaste78Row" localSheetId="2" hidden="1">#REF!</definedName>
    <definedName name="XRefPaste78Row" localSheetId="6" hidden="1">#REF!</definedName>
    <definedName name="XRefPaste78Row" hidden="1">#REF!</definedName>
    <definedName name="XRefPaste79" localSheetId="7" hidden="1">#REF!</definedName>
    <definedName name="XRefPaste79" localSheetId="2" hidden="1">#REF!</definedName>
    <definedName name="XRefPaste79" localSheetId="6" hidden="1">#REF!</definedName>
    <definedName name="XRefPaste79" hidden="1">#REF!</definedName>
    <definedName name="XRefPaste79Row" localSheetId="7" hidden="1">#REF!</definedName>
    <definedName name="XRefPaste79Row" localSheetId="2" hidden="1">#REF!</definedName>
    <definedName name="XRefPaste79Row" localSheetId="6" hidden="1">#REF!</definedName>
    <definedName name="XRefPaste79Row" hidden="1">#REF!</definedName>
    <definedName name="XRefPaste7Row" localSheetId="7" hidden="1">#REF!</definedName>
    <definedName name="XRefPaste7Row" localSheetId="2" hidden="1">#REF!</definedName>
    <definedName name="XRefPaste7Row" localSheetId="6" hidden="1">#REF!</definedName>
    <definedName name="XRefPaste7Row" hidden="1">#REF!</definedName>
    <definedName name="XRefPaste8" localSheetId="7" hidden="1">#REF!</definedName>
    <definedName name="XRefPaste8" localSheetId="2" hidden="1">#REF!</definedName>
    <definedName name="XRefPaste8" localSheetId="6" hidden="1">#REF!</definedName>
    <definedName name="XRefPaste8" hidden="1">#REF!</definedName>
    <definedName name="XRefPaste80" localSheetId="7" hidden="1">#REF!</definedName>
    <definedName name="XRefPaste80" localSheetId="2" hidden="1">#REF!</definedName>
    <definedName name="XRefPaste80" localSheetId="6" hidden="1">#REF!</definedName>
    <definedName name="XRefPaste80" hidden="1">#REF!</definedName>
    <definedName name="XRefPaste80Row" localSheetId="7" hidden="1">#REF!</definedName>
    <definedName name="XRefPaste80Row" localSheetId="2" hidden="1">#REF!</definedName>
    <definedName name="XRefPaste80Row" localSheetId="6" hidden="1">#REF!</definedName>
    <definedName name="XRefPaste80Row" hidden="1">#REF!</definedName>
    <definedName name="XRefPaste81" localSheetId="7" hidden="1">#REF!</definedName>
    <definedName name="XRefPaste81" localSheetId="2" hidden="1">#REF!</definedName>
    <definedName name="XRefPaste81" localSheetId="6" hidden="1">#REF!</definedName>
    <definedName name="XRefPaste81" hidden="1">#REF!</definedName>
    <definedName name="XRefPaste81Row" localSheetId="7" hidden="1">#REF!</definedName>
    <definedName name="XRefPaste81Row" localSheetId="2" hidden="1">#REF!</definedName>
    <definedName name="XRefPaste81Row" localSheetId="6" hidden="1">#REF!</definedName>
    <definedName name="XRefPaste81Row" hidden="1">#REF!</definedName>
    <definedName name="XRefPaste82" localSheetId="7" hidden="1">#REF!</definedName>
    <definedName name="XRefPaste82" localSheetId="2" hidden="1">#REF!</definedName>
    <definedName name="XRefPaste82" localSheetId="6" hidden="1">#REF!</definedName>
    <definedName name="XRefPaste82" hidden="1">#REF!</definedName>
    <definedName name="XRefPaste82Row" localSheetId="7" hidden="1">#REF!</definedName>
    <definedName name="XRefPaste82Row" localSheetId="2" hidden="1">#REF!</definedName>
    <definedName name="XRefPaste82Row" localSheetId="6" hidden="1">#REF!</definedName>
    <definedName name="XRefPaste82Row" hidden="1">#REF!</definedName>
    <definedName name="XRefPaste83" localSheetId="7" hidden="1">#REF!</definedName>
    <definedName name="XRefPaste83" localSheetId="2" hidden="1">#REF!</definedName>
    <definedName name="XRefPaste83" localSheetId="6" hidden="1">#REF!</definedName>
    <definedName name="XRefPaste83" hidden="1">#REF!</definedName>
    <definedName name="XRefPaste83Row" localSheetId="7" hidden="1">#REF!</definedName>
    <definedName name="XRefPaste83Row" localSheetId="2" hidden="1">#REF!</definedName>
    <definedName name="XRefPaste83Row" localSheetId="6" hidden="1">#REF!</definedName>
    <definedName name="XRefPaste83Row" hidden="1">#REF!</definedName>
    <definedName name="XRefPaste84" localSheetId="7" hidden="1">#REF!</definedName>
    <definedName name="XRefPaste84" localSheetId="2" hidden="1">#REF!</definedName>
    <definedName name="XRefPaste84" localSheetId="6" hidden="1">#REF!</definedName>
    <definedName name="XRefPaste84" hidden="1">#REF!</definedName>
    <definedName name="XRefPaste84Row" localSheetId="7" hidden="1">#REF!</definedName>
    <definedName name="XRefPaste84Row" localSheetId="2" hidden="1">#REF!</definedName>
    <definedName name="XRefPaste84Row" localSheetId="6" hidden="1">#REF!</definedName>
    <definedName name="XRefPaste84Row" hidden="1">#REF!</definedName>
    <definedName name="XRefPaste85" localSheetId="7" hidden="1">#REF!</definedName>
    <definedName name="XRefPaste85" localSheetId="2" hidden="1">#REF!</definedName>
    <definedName name="XRefPaste85" localSheetId="6" hidden="1">#REF!</definedName>
    <definedName name="XRefPaste85" hidden="1">#REF!</definedName>
    <definedName name="XRefPaste85Row" localSheetId="7" hidden="1">#REF!</definedName>
    <definedName name="XRefPaste85Row" localSheetId="2" hidden="1">#REF!</definedName>
    <definedName name="XRefPaste85Row" localSheetId="6" hidden="1">#REF!</definedName>
    <definedName name="XRefPaste85Row" hidden="1">#REF!</definedName>
    <definedName name="XRefPaste86" localSheetId="7" hidden="1">#REF!</definedName>
    <definedName name="XRefPaste86" localSheetId="2" hidden="1">#REF!</definedName>
    <definedName name="XRefPaste86" localSheetId="6" hidden="1">#REF!</definedName>
    <definedName name="XRefPaste86" hidden="1">#REF!</definedName>
    <definedName name="XRefPaste86Row" localSheetId="7" hidden="1">#REF!</definedName>
    <definedName name="XRefPaste86Row" localSheetId="2" hidden="1">#REF!</definedName>
    <definedName name="XRefPaste86Row" localSheetId="6" hidden="1">#REF!</definedName>
    <definedName name="XRefPaste86Row" hidden="1">#REF!</definedName>
    <definedName name="XRefPaste87" localSheetId="7" hidden="1">#REF!</definedName>
    <definedName name="XRefPaste87" localSheetId="2" hidden="1">#REF!</definedName>
    <definedName name="XRefPaste87" localSheetId="6" hidden="1">#REF!</definedName>
    <definedName name="XRefPaste87" hidden="1">#REF!</definedName>
    <definedName name="XRefPaste87Row" localSheetId="7" hidden="1">#REF!</definedName>
    <definedName name="XRefPaste87Row" localSheetId="2" hidden="1">#REF!</definedName>
    <definedName name="XRefPaste87Row" localSheetId="6" hidden="1">#REF!</definedName>
    <definedName name="XRefPaste87Row" hidden="1">#REF!</definedName>
    <definedName name="XRefPaste88" localSheetId="7" hidden="1">#REF!</definedName>
    <definedName name="XRefPaste88" localSheetId="2" hidden="1">#REF!</definedName>
    <definedName name="XRefPaste88" localSheetId="6" hidden="1">#REF!</definedName>
    <definedName name="XRefPaste88" hidden="1">#REF!</definedName>
    <definedName name="XRefPaste88Row" localSheetId="7" hidden="1">#REF!</definedName>
    <definedName name="XRefPaste88Row" localSheetId="2" hidden="1">#REF!</definedName>
    <definedName name="XRefPaste88Row" localSheetId="6" hidden="1">#REF!</definedName>
    <definedName name="XRefPaste88Row" hidden="1">#REF!</definedName>
    <definedName name="XRefPaste89" localSheetId="7" hidden="1">#REF!</definedName>
    <definedName name="XRefPaste89" localSheetId="2" hidden="1">#REF!</definedName>
    <definedName name="XRefPaste89" localSheetId="6" hidden="1">#REF!</definedName>
    <definedName name="XRefPaste89" hidden="1">#REF!</definedName>
    <definedName name="XRefPaste89Row" localSheetId="7" hidden="1">#REF!</definedName>
    <definedName name="XRefPaste89Row" localSheetId="2" hidden="1">#REF!</definedName>
    <definedName name="XRefPaste89Row" localSheetId="6" hidden="1">#REF!</definedName>
    <definedName name="XRefPaste89Row" hidden="1">#REF!</definedName>
    <definedName name="XRefPaste8Row" localSheetId="7" hidden="1">#REF!</definedName>
    <definedName name="XRefPaste8Row" localSheetId="2" hidden="1">#REF!</definedName>
    <definedName name="XRefPaste8Row" localSheetId="6" hidden="1">#REF!</definedName>
    <definedName name="XRefPaste8Row" hidden="1">#REF!</definedName>
    <definedName name="XRefPaste9" localSheetId="7" hidden="1">#REF!</definedName>
    <definedName name="XRefPaste9" localSheetId="2" hidden="1">#REF!</definedName>
    <definedName name="XRefPaste9" localSheetId="6" hidden="1">#REF!</definedName>
    <definedName name="XRefPaste9" hidden="1">#REF!</definedName>
    <definedName name="XRefPaste90" localSheetId="7" hidden="1">#REF!</definedName>
    <definedName name="XRefPaste90" localSheetId="2" hidden="1">#REF!</definedName>
    <definedName name="XRefPaste90" localSheetId="6" hidden="1">#REF!</definedName>
    <definedName name="XRefPaste90" hidden="1">#REF!</definedName>
    <definedName name="XRefPaste90Row" localSheetId="7" hidden="1">#REF!</definedName>
    <definedName name="XRefPaste90Row" localSheetId="2" hidden="1">#REF!</definedName>
    <definedName name="XRefPaste90Row" localSheetId="6" hidden="1">#REF!</definedName>
    <definedName name="XRefPaste90Row" hidden="1">#REF!</definedName>
    <definedName name="XRefPaste91" localSheetId="7" hidden="1">#REF!</definedName>
    <definedName name="XRefPaste91" localSheetId="2" hidden="1">#REF!</definedName>
    <definedName name="XRefPaste91" localSheetId="6" hidden="1">#REF!</definedName>
    <definedName name="XRefPaste91" hidden="1">#REF!</definedName>
    <definedName name="XRefPaste91Row" localSheetId="7" hidden="1">#REF!</definedName>
    <definedName name="XRefPaste91Row" localSheetId="2" hidden="1">#REF!</definedName>
    <definedName name="XRefPaste91Row" localSheetId="6" hidden="1">#REF!</definedName>
    <definedName name="XRefPaste91Row" hidden="1">#REF!</definedName>
    <definedName name="XRefPaste92" localSheetId="7" hidden="1">#REF!</definedName>
    <definedName name="XRefPaste92" localSheetId="2" hidden="1">#REF!</definedName>
    <definedName name="XRefPaste92" localSheetId="6" hidden="1">#REF!</definedName>
    <definedName name="XRefPaste92" hidden="1">#REF!</definedName>
    <definedName name="XRefPaste92Row" localSheetId="7" hidden="1">#REF!</definedName>
    <definedName name="XRefPaste92Row" localSheetId="2" hidden="1">#REF!</definedName>
    <definedName name="XRefPaste92Row" localSheetId="6" hidden="1">#REF!</definedName>
    <definedName name="XRefPaste92Row" hidden="1">#REF!</definedName>
    <definedName name="XRefPaste93" localSheetId="7" hidden="1">#REF!</definedName>
    <definedName name="XRefPaste93" localSheetId="2" hidden="1">#REF!</definedName>
    <definedName name="XRefPaste93" localSheetId="6" hidden="1">#REF!</definedName>
    <definedName name="XRefPaste93" hidden="1">#REF!</definedName>
    <definedName name="XRefPaste93Row" localSheetId="7" hidden="1">#REF!</definedName>
    <definedName name="XRefPaste93Row" localSheetId="2" hidden="1">#REF!</definedName>
    <definedName name="XRefPaste93Row" localSheetId="6" hidden="1">#REF!</definedName>
    <definedName name="XRefPaste93Row" hidden="1">#REF!</definedName>
    <definedName name="XRefPaste94" localSheetId="7" hidden="1">#REF!</definedName>
    <definedName name="XRefPaste94" localSheetId="2" hidden="1">#REF!</definedName>
    <definedName name="XRefPaste94" localSheetId="6" hidden="1">#REF!</definedName>
    <definedName name="XRefPaste94" hidden="1">#REF!</definedName>
    <definedName name="XRefPaste94Row" localSheetId="7" hidden="1">#REF!</definedName>
    <definedName name="XRefPaste94Row" localSheetId="2" hidden="1">#REF!</definedName>
    <definedName name="XRefPaste94Row" localSheetId="6" hidden="1">#REF!</definedName>
    <definedName name="XRefPaste94Row" hidden="1">#REF!</definedName>
    <definedName name="XRefPaste95" localSheetId="7" hidden="1">#REF!</definedName>
    <definedName name="XRefPaste95" localSheetId="2" hidden="1">#REF!</definedName>
    <definedName name="XRefPaste95" localSheetId="6" hidden="1">#REF!</definedName>
    <definedName name="XRefPaste95" hidden="1">#REF!</definedName>
    <definedName name="XRefPaste95Row" localSheetId="7" hidden="1">#REF!</definedName>
    <definedName name="XRefPaste95Row" localSheetId="2" hidden="1">#REF!</definedName>
    <definedName name="XRefPaste95Row" localSheetId="6" hidden="1">#REF!</definedName>
    <definedName name="XRefPaste95Row" hidden="1">#REF!</definedName>
    <definedName name="XRefPaste96" localSheetId="7" hidden="1">#REF!</definedName>
    <definedName name="XRefPaste96" localSheetId="2" hidden="1">#REF!</definedName>
    <definedName name="XRefPaste96" localSheetId="6" hidden="1">#REF!</definedName>
    <definedName name="XRefPaste96" hidden="1">#REF!</definedName>
    <definedName name="XRefPaste96Row" localSheetId="7" hidden="1">#REF!</definedName>
    <definedName name="XRefPaste96Row" localSheetId="2" hidden="1">#REF!</definedName>
    <definedName name="XRefPaste96Row" localSheetId="6" hidden="1">#REF!</definedName>
    <definedName name="XRefPaste96Row" hidden="1">#REF!</definedName>
    <definedName name="XRefPaste97" localSheetId="7" hidden="1">#REF!</definedName>
    <definedName name="XRefPaste97" localSheetId="2" hidden="1">#REF!</definedName>
    <definedName name="XRefPaste97" localSheetId="6" hidden="1">#REF!</definedName>
    <definedName name="XRefPaste97" hidden="1">#REF!</definedName>
    <definedName name="XRefPaste97Row" localSheetId="7" hidden="1">#REF!</definedName>
    <definedName name="XRefPaste97Row" localSheetId="2" hidden="1">#REF!</definedName>
    <definedName name="XRefPaste97Row" localSheetId="6" hidden="1">#REF!</definedName>
    <definedName name="XRefPaste97Row" hidden="1">#REF!</definedName>
    <definedName name="XRefPaste98" localSheetId="7" hidden="1">#REF!</definedName>
    <definedName name="XRefPaste98" localSheetId="2" hidden="1">#REF!</definedName>
    <definedName name="XRefPaste98" localSheetId="6" hidden="1">#REF!</definedName>
    <definedName name="XRefPaste98" hidden="1">#REF!</definedName>
    <definedName name="XRefPaste98Row" localSheetId="7" hidden="1">#REF!</definedName>
    <definedName name="XRefPaste98Row" localSheetId="2" hidden="1">#REF!</definedName>
    <definedName name="XRefPaste98Row" localSheetId="6" hidden="1">#REF!</definedName>
    <definedName name="XRefPaste98Row" hidden="1">#REF!</definedName>
    <definedName name="XRefPaste99" localSheetId="7" hidden="1">#REF!</definedName>
    <definedName name="XRefPaste99" localSheetId="2" hidden="1">#REF!</definedName>
    <definedName name="XRefPaste99" localSheetId="6" hidden="1">#REF!</definedName>
    <definedName name="XRefPaste99" hidden="1">#REF!</definedName>
    <definedName name="XRefPaste99Row" localSheetId="7" hidden="1">#REF!</definedName>
    <definedName name="XRefPaste99Row" localSheetId="2" hidden="1">#REF!</definedName>
    <definedName name="XRefPaste99Row" localSheetId="6" hidden="1">#REF!</definedName>
    <definedName name="XRefPaste99Row" hidden="1">#REF!</definedName>
    <definedName name="XRefPaste9Row" localSheetId="7" hidden="1">#REF!</definedName>
    <definedName name="XRefPaste9Row" localSheetId="2" hidden="1">#REF!</definedName>
    <definedName name="XRefPaste9Row" localSheetId="6" hidden="1">#REF!</definedName>
    <definedName name="XRefPaste9Row" hidden="1">#REF!</definedName>
    <definedName name="XRefPasteRangeCount" hidden="1">1</definedName>
    <definedName name="xx" localSheetId="7">#REF!</definedName>
    <definedName name="xx" localSheetId="2">#REF!</definedName>
    <definedName name="xx" localSheetId="6">#REF!</definedName>
    <definedName name="xx">#REF!</definedName>
    <definedName name="ZA_" localSheetId="7">[36]BG!#REF!</definedName>
    <definedName name="ZA_" localSheetId="2">[36]BG!#REF!</definedName>
    <definedName name="ZA_" localSheetId="6">[36]BG!#REF!</definedName>
    <definedName name="ZA_">[36]BG!#REF!</definedName>
    <definedName name="ZB_" localSheetId="7">[36]BG!#REF!</definedName>
    <definedName name="ZB_" localSheetId="2">[36]BG!#REF!</definedName>
    <definedName name="ZB_" localSheetId="6">[36]BG!#REF!</definedName>
    <definedName name="ZB_">[36]BG!#REF!</definedName>
    <definedName name="ZC_" localSheetId="7">[36]BG!#REF!</definedName>
    <definedName name="ZC_" localSheetId="2">[36]BG!#REF!</definedName>
    <definedName name="ZC_" localSheetId="6">[36]BG!#REF!</definedName>
    <definedName name="ZC_">[36]BG!#REF!</definedName>
    <definedName name="ZD_" localSheetId="7">[36]BG!#REF!</definedName>
    <definedName name="ZD_" localSheetId="2">[36]BG!#REF!</definedName>
    <definedName name="ZD_" localSheetId="6">[36]BG!#REF!</definedName>
    <definedName name="ZD_">[36]BG!#REF!</definedName>
    <definedName name="zdfd" localSheetId="7" hidden="1">#REF!</definedName>
    <definedName name="zdfd" localSheetId="2" hidden="1">#REF!</definedName>
    <definedName name="zdfd" localSheetId="6" hidden="1">#REF!</definedName>
    <definedName name="zdfd" hidden="1">#REF!</definedName>
    <definedName name="ZE_" localSheetId="7">[36]BG!#REF!</definedName>
    <definedName name="ZE_" localSheetId="2">[36]BG!#REF!</definedName>
    <definedName name="ZE_" localSheetId="6">[36]BG!#REF!</definedName>
    <definedName name="ZE_">[36]BG!#REF!</definedName>
    <definedName name="ZF_" localSheetId="7">[36]BG!#REF!</definedName>
    <definedName name="ZF_" localSheetId="2">[36]BG!#REF!</definedName>
    <definedName name="ZF_" localSheetId="6">[36]BG!#REF!</definedName>
    <definedName name="ZF_">[36]BG!#REF!</definedName>
    <definedName name="ZG_" localSheetId="7">[36]BG!#REF!</definedName>
    <definedName name="ZG_" localSheetId="2">[36]BG!#REF!</definedName>
    <definedName name="ZG_" localSheetId="6">[36]BG!#REF!</definedName>
    <definedName name="ZG_">[36]BG!#REF!</definedName>
    <definedName name="ZH_" localSheetId="7">[36]BG!#REF!</definedName>
    <definedName name="ZH_" localSheetId="2">[36]BG!#REF!</definedName>
    <definedName name="ZH_" localSheetId="6">[36]BG!#REF!</definedName>
    <definedName name="ZH_">[36]BG!#REF!</definedName>
    <definedName name="ZI_" localSheetId="7">[36]BG!#REF!</definedName>
    <definedName name="ZI_" localSheetId="2">[36]BG!#REF!</definedName>
    <definedName name="ZI_" localSheetId="6">[36]BG!#REF!</definedName>
    <definedName name="ZI_">[36]BG!#REF!</definedName>
    <definedName name="ZK_" localSheetId="7">[36]BG!#REF!</definedName>
    <definedName name="ZK_" localSheetId="2">[36]BG!#REF!</definedName>
    <definedName name="ZK_" localSheetId="6">[36]BG!#REF!</definedName>
    <definedName name="ZK_">[36]BG!#REF!</definedName>
    <definedName name="ZL_" localSheetId="7">[36]BG!#REF!</definedName>
    <definedName name="ZL_" localSheetId="2">[36]BG!#REF!</definedName>
    <definedName name="ZL_" localSheetId="6">[36]BG!#REF!</definedName>
    <definedName name="ZL_">[36]BG!#REF!</definedName>
  </definedNames>
  <calcPr calcId="152511"/>
</workbook>
</file>

<file path=xl/calcChain.xml><?xml version="1.0" encoding="utf-8"?>
<calcChain xmlns="http://schemas.openxmlformats.org/spreadsheetml/2006/main">
  <c r="B7" i="33" l="1"/>
  <c r="B7" i="8"/>
  <c r="D424" i="33" l="1"/>
  <c r="H53" i="35" l="1"/>
  <c r="H58" i="35"/>
  <c r="H57" i="35"/>
  <c r="H56" i="35"/>
  <c r="H55" i="35"/>
  <c r="G445" i="33" l="1"/>
  <c r="G446" i="33" s="1"/>
  <c r="F567" i="33" l="1"/>
  <c r="F562" i="33"/>
  <c r="F265" i="33"/>
  <c r="D135" i="33"/>
  <c r="D137" i="33"/>
  <c r="D139" i="33"/>
  <c r="D141" i="33"/>
  <c r="F143" i="33"/>
  <c r="F141" i="33"/>
  <c r="F139" i="33"/>
  <c r="F137" i="33"/>
  <c r="D79" i="15"/>
  <c r="C79" i="15"/>
  <c r="D78" i="15"/>
  <c r="C78" i="15"/>
  <c r="G59" i="35" l="1"/>
  <c r="G58" i="35"/>
  <c r="G57" i="35"/>
  <c r="G56" i="35"/>
  <c r="G55" i="35"/>
  <c r="G54" i="35"/>
  <c r="G53" i="35"/>
  <c r="F59" i="35"/>
  <c r="E59" i="35"/>
  <c r="E277" i="33" l="1"/>
  <c r="G265" i="33"/>
  <c r="N36" i="8"/>
  <c r="M35" i="8" l="1"/>
  <c r="D143" i="33" l="1"/>
  <c r="B8" i="10"/>
  <c r="B7" i="10"/>
  <c r="V17" i="11" l="1"/>
  <c r="AL23" i="11"/>
  <c r="AL19" i="11"/>
  <c r="AP25" i="11"/>
  <c r="H11" i="11"/>
  <c r="F12" i="11"/>
  <c r="B8" i="8"/>
  <c r="K16" i="11" l="1"/>
  <c r="K29" i="11" s="1"/>
  <c r="P16" i="11"/>
  <c r="O17" i="11"/>
  <c r="R17" i="11" s="1"/>
  <c r="AP17" i="11" s="1"/>
  <c r="J29" i="11"/>
  <c r="G24" i="11" l="1"/>
  <c r="G19" i="11" s="1"/>
  <c r="N35" i="11"/>
  <c r="M35" i="11"/>
  <c r="L35" i="11"/>
  <c r="K35" i="11"/>
  <c r="J35" i="11"/>
  <c r="F21" i="11"/>
  <c r="F35" i="11" s="1"/>
  <c r="E21" i="11"/>
  <c r="E19" i="11" s="1"/>
  <c r="E35" i="11" s="1"/>
  <c r="P24" i="11"/>
  <c r="R25" i="11"/>
  <c r="R15" i="11"/>
  <c r="O32" i="11"/>
  <c r="R32" i="11" s="1"/>
  <c r="O15" i="11"/>
  <c r="H22" i="11" l="1"/>
  <c r="H35" i="11" s="1"/>
  <c r="P35" i="11"/>
  <c r="C63" i="11" l="1"/>
  <c r="F16" i="31"/>
  <c r="C69" i="11"/>
  <c r="C70" i="11"/>
  <c r="H37" i="30"/>
  <c r="F37" i="30"/>
  <c r="H27" i="30"/>
  <c r="H26" i="30"/>
  <c r="H25" i="30"/>
  <c r="H24" i="30"/>
  <c r="H23" i="30"/>
  <c r="H21" i="30"/>
  <c r="F27" i="30"/>
  <c r="F26" i="30"/>
  <c r="F25" i="30"/>
  <c r="F24" i="30"/>
  <c r="F23" i="30"/>
  <c r="F21" i="30"/>
  <c r="H18" i="30"/>
  <c r="H17" i="30"/>
  <c r="H15" i="30"/>
  <c r="D17" i="10"/>
  <c r="D25" i="10"/>
  <c r="D32" i="10"/>
  <c r="F55" i="30"/>
  <c r="F54" i="30"/>
  <c r="I17" i="30"/>
  <c r="F17" i="30"/>
  <c r="F19" i="30"/>
  <c r="D17" i="30"/>
  <c r="P19" i="31"/>
  <c r="Q19" i="31"/>
  <c r="H36" i="30"/>
  <c r="I36" i="30"/>
  <c r="H30" i="30"/>
  <c r="I30" i="30"/>
  <c r="F46" i="30"/>
  <c r="D37" i="30"/>
  <c r="I37" i="30"/>
  <c r="P14" i="31"/>
  <c r="P13" i="31"/>
  <c r="P9" i="31"/>
  <c r="P18" i="31"/>
  <c r="Q18" i="31"/>
  <c r="B29" i="31"/>
  <c r="Q29" i="31"/>
  <c r="B28" i="31"/>
  <c r="Q28" i="31"/>
  <c r="P7" i="31"/>
  <c r="Q7" i="31"/>
  <c r="Q8" i="31"/>
  <c r="P10" i="31"/>
  <c r="Q10" i="31"/>
  <c r="F15" i="31"/>
  <c r="N15" i="31" s="1"/>
  <c r="Q15" i="31" s="1"/>
  <c r="B27" i="31"/>
  <c r="D26" i="30"/>
  <c r="B26" i="31"/>
  <c r="D25" i="30"/>
  <c r="B25" i="31"/>
  <c r="B22" i="31"/>
  <c r="Q22" i="31"/>
  <c r="P3" i="31"/>
  <c r="P4" i="31" s="1"/>
  <c r="O4" i="31" s="1"/>
  <c r="Q4" i="31" s="1"/>
  <c r="O3" i="31"/>
  <c r="F3" i="31"/>
  <c r="B49" i="31" s="1"/>
  <c r="D22" i="30"/>
  <c r="F22" i="30" s="1"/>
  <c r="F28" i="30" s="1"/>
  <c r="F32" i="30" s="1"/>
  <c r="B54" i="31"/>
  <c r="B53" i="31"/>
  <c r="B52" i="31"/>
  <c r="B50" i="31"/>
  <c r="D46" i="31"/>
  <c r="B46" i="31"/>
  <c r="E43" i="31"/>
  <c r="E42" i="31"/>
  <c r="B42" i="31"/>
  <c r="B51" i="31" s="1"/>
  <c r="E41" i="31"/>
  <c r="Q31" i="31"/>
  <c r="B30" i="31"/>
  <c r="Q30" i="31"/>
  <c r="Q25" i="31"/>
  <c r="B24" i="31"/>
  <c r="D24" i="30"/>
  <c r="B23" i="31"/>
  <c r="Q23" i="31"/>
  <c r="Q21" i="31"/>
  <c r="Q20" i="31"/>
  <c r="B9" i="31"/>
  <c r="B5" i="31"/>
  <c r="Q5" i="31"/>
  <c r="D21" i="30"/>
  <c r="Q26" i="31"/>
  <c r="D27" i="30"/>
  <c r="D18" i="30"/>
  <c r="I18" i="30"/>
  <c r="D15" i="30"/>
  <c r="I15" i="30"/>
  <c r="Q9" i="31"/>
  <c r="N3" i="31"/>
  <c r="M3" i="31"/>
  <c r="M14" i="31"/>
  <c r="L3" i="31"/>
  <c r="L32" i="31" s="1"/>
  <c r="K3" i="31"/>
  <c r="K32" i="31" s="1"/>
  <c r="J3" i="31"/>
  <c r="J32" i="31" s="1"/>
  <c r="I3" i="31"/>
  <c r="I32" i="31" s="1"/>
  <c r="H3" i="31"/>
  <c r="G3" i="31"/>
  <c r="E3" i="31"/>
  <c r="E32" i="31" s="1"/>
  <c r="D3" i="31"/>
  <c r="D32" i="31" s="1"/>
  <c r="C3" i="31"/>
  <c r="B3" i="31"/>
  <c r="D50" i="30"/>
  <c r="H50" i="30" s="1"/>
  <c r="I50" i="30" s="1"/>
  <c r="D66" i="15"/>
  <c r="G43" i="15"/>
  <c r="G44" i="15" s="1"/>
  <c r="C86" i="11"/>
  <c r="H12" i="31"/>
  <c r="P12" i="31" s="1"/>
  <c r="I12" i="11"/>
  <c r="AA12" i="11"/>
  <c r="AA35" i="11" s="1"/>
  <c r="AH35" i="11"/>
  <c r="AH39" i="11"/>
  <c r="C50" i="11"/>
  <c r="D51" i="11" s="1"/>
  <c r="AH40" i="11"/>
  <c r="L19" i="8"/>
  <c r="L20" i="8" s="1"/>
  <c r="K19" i="8"/>
  <c r="F19" i="8"/>
  <c r="G19" i="8"/>
  <c r="N24" i="8"/>
  <c r="N21" i="8"/>
  <c r="N18" i="8"/>
  <c r="N16" i="8"/>
  <c r="N14" i="8"/>
  <c r="N13" i="8"/>
  <c r="C26" i="8"/>
  <c r="D22" i="8"/>
  <c r="N22" i="8" s="1"/>
  <c r="D15" i="8"/>
  <c r="D19" i="8"/>
  <c r="D20" i="8" s="1"/>
  <c r="D57" i="11"/>
  <c r="C76" i="11"/>
  <c r="D58" i="11"/>
  <c r="AP32" i="11"/>
  <c r="C92" i="11"/>
  <c r="D92" i="11" s="1"/>
  <c r="C91" i="11"/>
  <c r="D91" i="11" s="1"/>
  <c r="C90" i="11"/>
  <c r="D90" i="11" s="1"/>
  <c r="AL36" i="11"/>
  <c r="AC35" i="11"/>
  <c r="C24" i="10"/>
  <c r="AN35" i="11"/>
  <c r="Y35" i="11"/>
  <c r="X35" i="11"/>
  <c r="AM35" i="11"/>
  <c r="AF35" i="11"/>
  <c r="D37" i="10"/>
  <c r="C44" i="11"/>
  <c r="H19" i="8"/>
  <c r="H23" i="8"/>
  <c r="N23" i="8" s="1"/>
  <c r="E19" i="8"/>
  <c r="J17" i="8"/>
  <c r="J19" i="8" s="1"/>
  <c r="C22" i="11"/>
  <c r="D133" i="15"/>
  <c r="C24" i="11"/>
  <c r="O24" i="11" s="1"/>
  <c r="R24" i="11" s="1"/>
  <c r="AP24" i="11" s="1"/>
  <c r="AG35" i="11"/>
  <c r="AH42" i="11"/>
  <c r="AP15" i="11"/>
  <c r="W35" i="11"/>
  <c r="AE35" i="11"/>
  <c r="AO35" i="11"/>
  <c r="C19" i="11"/>
  <c r="O19" i="11" s="1"/>
  <c r="R19" i="11" s="1"/>
  <c r="K20" i="8"/>
  <c r="N15" i="8"/>
  <c r="N17" i="8"/>
  <c r="C27" i="8"/>
  <c r="I27" i="30"/>
  <c r="I26" i="30"/>
  <c r="Q27" i="31"/>
  <c r="I25" i="30"/>
  <c r="Q24" i="31"/>
  <c r="I24" i="30"/>
  <c r="D23" i="30"/>
  <c r="I21" i="30"/>
  <c r="AA37" i="11"/>
  <c r="H6" i="31"/>
  <c r="AB13" i="11"/>
  <c r="AB35" i="11" s="1"/>
  <c r="C68" i="11"/>
  <c r="D43" i="15"/>
  <c r="B45" i="31"/>
  <c r="C43" i="11"/>
  <c r="D44" i="11" s="1"/>
  <c r="I23" i="30"/>
  <c r="C55" i="11"/>
  <c r="D130" i="15"/>
  <c r="C33" i="11"/>
  <c r="M32" i="31" l="1"/>
  <c r="N19" i="8"/>
  <c r="E20" i="8"/>
  <c r="N20" i="8" s="1"/>
  <c r="C28" i="8"/>
  <c r="C33" i="8" s="1"/>
  <c r="B14" i="31"/>
  <c r="D44" i="30" s="1"/>
  <c r="H44" i="30" s="1"/>
  <c r="D34" i="10"/>
  <c r="D36" i="10" s="1"/>
  <c r="C81" i="11"/>
  <c r="I29" i="11"/>
  <c r="I35" i="11" s="1"/>
  <c r="F32" i="31"/>
  <c r="O33" i="31"/>
  <c r="C11" i="11"/>
  <c r="G11" i="31"/>
  <c r="P11" i="31" s="1"/>
  <c r="D13" i="30" s="1"/>
  <c r="H13" i="30" s="1"/>
  <c r="I13" i="30" s="1"/>
  <c r="Q12" i="31"/>
  <c r="D14" i="30"/>
  <c r="H14" i="30" s="1"/>
  <c r="I14" i="30" s="1"/>
  <c r="H32" i="31"/>
  <c r="G13" i="31"/>
  <c r="N13" i="31" s="1"/>
  <c r="Q13" i="31" s="1"/>
  <c r="G6" i="31"/>
  <c r="D67" i="15"/>
  <c r="C23" i="11"/>
  <c r="O23" i="11" s="1"/>
  <c r="R23" i="11" s="1"/>
  <c r="AP23" i="11" s="1"/>
  <c r="D46" i="30"/>
  <c r="O32" i="31"/>
  <c r="Q3" i="31"/>
  <c r="E40" i="31"/>
  <c r="H22" i="30"/>
  <c r="AH41" i="11"/>
  <c r="AH43" i="11" s="1"/>
  <c r="O22" i="11"/>
  <c r="O33" i="11"/>
  <c r="AP19" i="11"/>
  <c r="B47" i="31"/>
  <c r="C71" i="11"/>
  <c r="V43" i="11" s="1"/>
  <c r="J33" i="31"/>
  <c r="J34" i="31" s="1"/>
  <c r="C18" i="11"/>
  <c r="C82" i="11"/>
  <c r="AJ31" i="11"/>
  <c r="AJ35" i="11" s="1"/>
  <c r="C80" i="11"/>
  <c r="V41" i="11"/>
  <c r="V42" i="11"/>
  <c r="C64" i="11"/>
  <c r="C72" i="11"/>
  <c r="B16" i="31"/>
  <c r="L25" i="8" l="1"/>
  <c r="N25" i="8" s="1"/>
  <c r="C30" i="8"/>
  <c r="C34" i="8" s="1"/>
  <c r="C35" i="8" s="1"/>
  <c r="Q14" i="31"/>
  <c r="O34" i="31"/>
  <c r="C83" i="11"/>
  <c r="Q11" i="31"/>
  <c r="N32" i="31"/>
  <c r="G32" i="31"/>
  <c r="B6" i="31"/>
  <c r="D38" i="10"/>
  <c r="D132" i="15"/>
  <c r="I44" i="30"/>
  <c r="H46" i="30"/>
  <c r="R22" i="11"/>
  <c r="AP22" i="11" s="1"/>
  <c r="R33" i="11"/>
  <c r="U33" i="11" s="1"/>
  <c r="AP33" i="11" s="1"/>
  <c r="O18" i="11"/>
  <c r="R18" i="11" s="1"/>
  <c r="O11" i="11"/>
  <c r="L33" i="31"/>
  <c r="L34" i="31" s="1"/>
  <c r="AK31" i="11"/>
  <c r="AK35" i="11" s="1"/>
  <c r="F33" i="31"/>
  <c r="F34" i="31" s="1"/>
  <c r="C30" i="11"/>
  <c r="C62" i="11"/>
  <c r="C10" i="11"/>
  <c r="C27" i="11"/>
  <c r="C28" i="11"/>
  <c r="B32" i="31"/>
  <c r="Q16" i="31"/>
  <c r="D38" i="30"/>
  <c r="C21" i="11" l="1"/>
  <c r="O21" i="11" s="1"/>
  <c r="R21" i="11" s="1"/>
  <c r="AP21" i="11" s="1"/>
  <c r="N33" i="31"/>
  <c r="N34" i="31" s="1"/>
  <c r="H58" i="11"/>
  <c r="G31" i="11"/>
  <c r="G8" i="11" s="1"/>
  <c r="G35" i="11" s="1"/>
  <c r="Q6" i="31"/>
  <c r="D35" i="30"/>
  <c r="R11" i="11"/>
  <c r="AD11" i="11" s="1"/>
  <c r="AP11" i="11" s="1"/>
  <c r="Z18" i="11"/>
  <c r="Z35" i="11" s="1"/>
  <c r="O28" i="11"/>
  <c r="O27" i="11"/>
  <c r="O30" i="11"/>
  <c r="O10" i="11"/>
  <c r="C17" i="31"/>
  <c r="C32" i="31" s="1"/>
  <c r="C31" i="11"/>
  <c r="E33" i="31"/>
  <c r="E34" i="31" s="1"/>
  <c r="H64" i="11"/>
  <c r="C12" i="11"/>
  <c r="C16" i="11"/>
  <c r="C9" i="11"/>
  <c r="V40" i="11"/>
  <c r="V44" i="11" s="1"/>
  <c r="V29" i="11" s="1"/>
  <c r="V35" i="11" s="1"/>
  <c r="B33" i="31"/>
  <c r="B34" i="31" s="1"/>
  <c r="C7" i="11"/>
  <c r="O7" i="11" s="1"/>
  <c r="R7" i="11" s="1"/>
  <c r="D59" i="30"/>
  <c r="C20" i="11"/>
  <c r="M33" i="31"/>
  <c r="M34" i="31" s="1"/>
  <c r="C13" i="11"/>
  <c r="H33" i="31"/>
  <c r="H34" i="31" s="1"/>
  <c r="F38" i="30"/>
  <c r="H38" i="30"/>
  <c r="D41" i="30"/>
  <c r="C26" i="11"/>
  <c r="P17" i="31" l="1"/>
  <c r="Q17" i="31" s="1"/>
  <c r="C8" i="11"/>
  <c r="O8" i="11" s="1"/>
  <c r="R8" i="11" s="1"/>
  <c r="F35" i="30"/>
  <c r="F41" i="30" s="1"/>
  <c r="F48" i="30" s="1"/>
  <c r="H35" i="30"/>
  <c r="D33" i="31"/>
  <c r="D34" i="31" s="1"/>
  <c r="R30" i="11"/>
  <c r="U30" i="11" s="1"/>
  <c r="AP30" i="11" s="1"/>
  <c r="R27" i="11"/>
  <c r="U27" i="11" s="1"/>
  <c r="AP27" i="11" s="1"/>
  <c r="R28" i="11"/>
  <c r="U28" i="11" s="1"/>
  <c r="AP28" i="11" s="1"/>
  <c r="R10" i="11"/>
  <c r="O20" i="11"/>
  <c r="O9" i="11"/>
  <c r="R9" i="11" s="1"/>
  <c r="O12" i="11"/>
  <c r="R12" i="11" s="1"/>
  <c r="O31" i="11"/>
  <c r="R31" i="11" s="1"/>
  <c r="AP31" i="11" s="1"/>
  <c r="O26" i="11"/>
  <c r="R26" i="11" s="1"/>
  <c r="O13" i="11"/>
  <c r="AP18" i="11"/>
  <c r="P32" i="31"/>
  <c r="Q32" i="31" s="1"/>
  <c r="D16" i="30"/>
  <c r="H16" i="30" s="1"/>
  <c r="I16" i="30" s="1"/>
  <c r="G33" i="31"/>
  <c r="G34" i="31" s="1"/>
  <c r="C66" i="15"/>
  <c r="K33" i="31"/>
  <c r="K34" i="31" s="1"/>
  <c r="F43" i="15"/>
  <c r="C14" i="11"/>
  <c r="I33" i="31"/>
  <c r="I34" i="31" s="1"/>
  <c r="C29" i="11"/>
  <c r="AP36" i="11"/>
  <c r="AP7" i="11"/>
  <c r="I38" i="30"/>
  <c r="H41" i="30"/>
  <c r="C43" i="15" l="1"/>
  <c r="C67" i="15" s="1"/>
  <c r="C33" i="31"/>
  <c r="C34" i="31" s="1"/>
  <c r="R13" i="11"/>
  <c r="U13" i="11" s="1"/>
  <c r="AP13" i="11" s="1"/>
  <c r="AI35" i="11"/>
  <c r="T9" i="11"/>
  <c r="AP9" i="11" s="1"/>
  <c r="I35" i="30"/>
  <c r="R20" i="11"/>
  <c r="AL20" i="11" s="1"/>
  <c r="U10" i="11"/>
  <c r="AP10" i="11" s="1"/>
  <c r="AP12" i="11"/>
  <c r="T26" i="11"/>
  <c r="AD8" i="11"/>
  <c r="AD35" i="11" s="1"/>
  <c r="O14" i="11"/>
  <c r="R14" i="11" s="1"/>
  <c r="O16" i="11"/>
  <c r="R16" i="11" s="1"/>
  <c r="O29" i="11"/>
  <c r="F44" i="15"/>
  <c r="C34" i="11"/>
  <c r="D34" i="11" s="1"/>
  <c r="D10" i="30"/>
  <c r="H10" i="30" s="1"/>
  <c r="H19" i="30" s="1"/>
  <c r="H28" i="30" s="1"/>
  <c r="H32" i="30" s="1"/>
  <c r="C25" i="11"/>
  <c r="D25" i="11" s="1"/>
  <c r="C25" i="10" l="1"/>
  <c r="T35" i="11"/>
  <c r="AP20" i="11"/>
  <c r="AL35" i="11"/>
  <c r="R29" i="11"/>
  <c r="U29" i="11" s="1"/>
  <c r="AP29" i="11" s="1"/>
  <c r="AP8" i="11"/>
  <c r="AP26" i="11"/>
  <c r="U16" i="11"/>
  <c r="AP16" i="11" s="1"/>
  <c r="U14" i="11"/>
  <c r="AP14" i="11" s="1"/>
  <c r="C38" i="11"/>
  <c r="D35" i="11" s="1"/>
  <c r="O34" i="11"/>
  <c r="D19" i="30"/>
  <c r="D28" i="30" s="1"/>
  <c r="D32" i="30" s="1"/>
  <c r="D48" i="30" s="1"/>
  <c r="D52" i="30" s="1"/>
  <c r="H52" i="30" s="1"/>
  <c r="I52" i="30" s="1"/>
  <c r="I10" i="30"/>
  <c r="P33" i="31"/>
  <c r="AL37" i="11" l="1"/>
  <c r="C32" i="10"/>
  <c r="R34" i="11"/>
  <c r="AP34" i="11" s="1"/>
  <c r="U35" i="11"/>
  <c r="C17" i="10" s="1"/>
  <c r="I53" i="30"/>
  <c r="D60" i="30"/>
  <c r="C35" i="11"/>
  <c r="P34" i="31"/>
  <c r="Q33" i="31"/>
  <c r="Q34" i="31" s="1"/>
  <c r="C34" i="10" l="1"/>
  <c r="C36" i="10" s="1"/>
  <c r="O35" i="11"/>
  <c r="R35" i="11" l="1"/>
  <c r="AP35" i="11"/>
  <c r="AP37" i="11" s="1"/>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<sst xmlns="http://schemas.openxmlformats.org/spreadsheetml/2006/main" count="2625" uniqueCount="1841">
  <si>
    <t>1</t>
  </si>
  <si>
    <t>Activo</t>
  </si>
  <si>
    <t>Caja</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</si>
  <si>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</si>
  <si>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</si>
  <si>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</si>
  <si>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</si>
  <si>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</si>
  <si>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</si>
  <si>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</si>
  <si>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</si>
  <si>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</si>
  <si>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</si>
  <si>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</si>
  <si>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</si>
  <si>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</si>
  <si>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</si>
  <si>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</si>
  <si>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</si>
  <si>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</si>
  <si>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</si>
  <si>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</si>
  <si>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</si>
  <si>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</si>
  <si>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</si>
  <si>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</si>
  <si>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</si>
  <si>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</si>
  <si>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</si>
  <si>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</si>
  <si>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</si>
  <si>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</si>
  <si>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</si>
  <si>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</si>
  <si>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</si>
  <si>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</si>
  <si>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</si>
  <si>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</si>
  <si>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</si>
  <si>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</si>
  <si>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</si>
  <si>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</si>
  <si>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</si>
  <si>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</si>
  <si>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</si>
  <si>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</si>
  <si>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</si>
  <si>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</si>
  <si>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</si>
  <si>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Constitución</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</si>
  <si>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</si>
  <si>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</si>
  <si>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</si>
  <si>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</si>
  <si>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</si>
  <si>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</si>
  <si>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</si>
  <si>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</si>
  <si>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</si>
  <si>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</si>
  <si>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</si>
  <si>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</si>
  <si>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</si>
  <si>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</si>
  <si>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</si>
  <si>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</si>
  <si>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</si>
  <si>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</si>
  <si>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</si>
  <si>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</si>
  <si>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</si>
  <si>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</si>
  <si>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</si>
  <si>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</si>
  <si>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</si>
  <si>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</si>
  <si>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</si>
  <si>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</si>
  <si>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</si>
  <si>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</si>
  <si>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</si>
  <si>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</si>
  <si>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</si>
  <si>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</si>
  <si>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</si>
  <si>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</si>
  <si>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</si>
  <si>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</si>
  <si>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</si>
  <si>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</si>
  <si>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</si>
  <si>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</si>
  <si>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</si>
  <si>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</si>
  <si>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</si>
  <si>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</si>
  <si>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</si>
  <si>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</si>
  <si>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</si>
  <si>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</si>
  <si>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</si>
  <si>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</si>
  <si>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</si>
  <si>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</si>
  <si>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</si>
  <si>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</si>
  <si>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</si>
  <si>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</si>
  <si>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</si>
  <si>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</si>
  <si>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</si>
  <si>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</si>
  <si>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</si>
  <si>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</si>
  <si>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</si>
  <si>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</si>
  <si>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</si>
  <si>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</si>
  <si>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</si>
  <si>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</si>
  <si>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</si>
  <si>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</si>
  <si>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</si>
  <si>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</si>
  <si>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</si>
  <si>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</si>
  <si>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</si>
  <si>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</si>
  <si>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</si>
  <si>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</si>
  <si>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</si>
  <si>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</si>
  <si>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</si>
  <si>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</si>
  <si>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</si>
  <si>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</si>
  <si>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</si>
  <si>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</si>
  <si>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</si>
  <si>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</si>
  <si>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</si>
  <si>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</si>
  <si>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</si>
  <si>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</si>
  <si>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</si>
  <si>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</si>
  <si>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</si>
  <si>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</si>
  <si>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</si>
  <si>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</si>
  <si>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</si>
  <si>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</si>
  <si>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</si>
  <si>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</si>
  <si>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</si>
  <si>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</si>
  <si>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</si>
  <si>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</si>
  <si>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</si>
  <si>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</si>
  <si>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</si>
  <si>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</si>
  <si>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</si>
  <si>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</si>
  <si>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</si>
  <si>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</si>
  <si>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</si>
  <si>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</si>
  <si>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</si>
  <si>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</si>
  <si>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</si>
  <si>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</si>
  <si>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</si>
  <si>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</si>
  <si>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</si>
  <si>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</si>
  <si>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</si>
  <si>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</si>
  <si>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</si>
  <si>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</si>
  <si>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</si>
  <si>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</si>
  <si>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</si>
  <si>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</si>
  <si>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</si>
  <si>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</si>
  <si>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</si>
  <si>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</si>
  <si>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</si>
  <si>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</si>
  <si>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</si>
  <si>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</si>
  <si>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</si>
  <si>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</si>
  <si>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</si>
  <si>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</si>
  <si>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</si>
  <si>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</si>
  <si>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</si>
  <si>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</si>
  <si>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</si>
  <si>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</si>
  <si>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</si>
  <si>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</si>
  <si>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</si>
  <si>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</si>
  <si>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</si>
  <si>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</si>
  <si>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</si>
  <si>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</si>
  <si>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</si>
  <si>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</si>
  <si>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</si>
  <si>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</si>
  <si>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</si>
  <si>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</si>
  <si>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</si>
  <si>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</si>
  <si>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</si>
  <si>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</si>
  <si>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</si>
  <si>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</si>
  <si>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</si>
  <si>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</si>
  <si>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</si>
  <si>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</si>
  <si>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</si>
  <si>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</si>
  <si>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</si>
  <si>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</si>
  <si>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</si>
  <si>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</si>
  <si>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</si>
  <si>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</si>
  <si>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</si>
  <si>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</si>
  <si>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</si>
  <si>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</si>
  <si>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</si>
  <si>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</si>
  <si>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</si>
  <si>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</si>
  <si>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</si>
  <si>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</si>
  <si>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</si>
  <si>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</si>
  <si>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</si>
  <si>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Depreciaciones y amortizaciones</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</si>
  <si>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</si>
  <si>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</si>
  <si>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</si>
  <si>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</si>
  <si>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</si>
  <si>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</si>
  <si>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</si>
  <si>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</si>
  <si>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</si>
  <si>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</si>
  <si>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</si>
  <si>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</si>
  <si>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</si>
  <si>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</si>
  <si>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</si>
  <si>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</si>
  <si>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</si>
  <si>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</si>
  <si>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</si>
  <si>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</si>
  <si>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</si>
  <si>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</si>
  <si>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</si>
  <si>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</si>
  <si>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</si>
  <si>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</si>
  <si>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</si>
  <si>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</si>
  <si>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</si>
  <si>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Bancos de terceros</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</si>
  <si>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</si>
  <si>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</si>
  <si>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</si>
  <si>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</si>
  <si>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</si>
  <si>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</si>
  <si>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</si>
  <si>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</si>
  <si>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</si>
  <si>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</si>
  <si>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</si>
  <si>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</si>
  <si>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</si>
  <si>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</si>
  <si>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</si>
  <si>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</si>
  <si>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</si>
  <si>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</si>
  <si>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</si>
  <si>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</si>
  <si>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</si>
  <si>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</si>
  <si>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</si>
  <si>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</si>
  <si>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</si>
  <si>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</si>
  <si>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</si>
  <si>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</si>
  <si>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</si>
  <si>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</si>
  <si>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</si>
  <si>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</si>
  <si>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</si>
  <si>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</si>
  <si>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</si>
  <si>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</si>
  <si>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</si>
  <si>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</si>
  <si>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</si>
  <si>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</si>
  <si>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</si>
  <si>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</si>
  <si>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</si>
  <si>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</si>
  <si>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</si>
  <si>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</si>
  <si>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</si>
  <si>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</si>
  <si>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</si>
  <si>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</si>
  <si>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</si>
  <si>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</si>
  <si>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Otros Pasivos Corrientes</t>
  </si>
  <si>
    <t>Pagados por Adelantado</t>
  </si>
  <si>
    <t>TOTAL ACTIVO CORRIENTE</t>
  </si>
  <si>
    <t>TOTAL PASIVO CORRIENTE</t>
  </si>
  <si>
    <t>TOTAL PASIVO</t>
  </si>
  <si>
    <t>ACTIVO NO CORRIENTE</t>
  </si>
  <si>
    <t>Títulos de renta fija permanente</t>
  </si>
  <si>
    <t>Muebles y útiles</t>
  </si>
  <si>
    <t>Equipos de Informática</t>
  </si>
  <si>
    <t>Mejoras en predio ajeno</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</si>
  <si>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</si>
  <si>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</si>
  <si>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</si>
  <si>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</si>
  <si>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</si>
  <si>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</si>
  <si>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</si>
  <si>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</si>
  <si>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 xml:space="preserve">INGRESOS OPERATIVOS </t>
  </si>
  <si>
    <t>Comisiones por colocación pirmaria de renta fija</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</si>
  <si>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</si>
  <si>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</si>
  <si>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</si>
  <si>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</si>
  <si>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</si>
  <si>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</si>
  <si>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</si>
  <si>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</si>
  <si>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</si>
  <si>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</si>
  <si>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</si>
  <si>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</si>
  <si>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</si>
  <si>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</si>
  <si>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</si>
  <si>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</si>
  <si>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</si>
  <si>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</si>
  <si>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</si>
  <si>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</si>
  <si>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</si>
  <si>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</si>
  <si>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</si>
  <si>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</si>
  <si>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</si>
  <si>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</si>
  <si>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</si>
  <si>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</si>
  <si>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</si>
  <si>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</si>
  <si>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</si>
  <si>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</si>
  <si>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</si>
  <si>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</si>
  <si>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</si>
  <si>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</si>
  <si>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</si>
  <si>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</si>
  <si>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</si>
  <si>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</si>
  <si>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</si>
  <si>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</si>
  <si>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</si>
  <si>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</si>
  <si>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</si>
  <si>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</si>
  <si>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</si>
  <si>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</si>
  <si>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</si>
  <si>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</si>
  <si>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</si>
  <si>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</si>
  <si>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</si>
  <si>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</si>
  <si>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</si>
  <si>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</si>
  <si>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</si>
  <si>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</si>
  <si>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</si>
  <si>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</si>
  <si>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</si>
  <si>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</si>
  <si>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</si>
  <si>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</si>
  <si>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</si>
  <si>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</si>
  <si>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</si>
  <si>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</si>
  <si>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</si>
  <si>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</si>
  <si>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</si>
  <si>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</si>
  <si>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</si>
  <si>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</si>
  <si>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</si>
  <si>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</si>
  <si>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</si>
  <si>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</si>
  <si>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</si>
  <si>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</si>
  <si>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</si>
  <si>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</si>
  <si>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</si>
  <si>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</si>
  <si>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</si>
  <si>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</si>
  <si>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</si>
  <si>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</si>
  <si>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</si>
  <si>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</si>
  <si>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</si>
  <si>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</si>
  <si>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</si>
  <si>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</si>
  <si>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</si>
  <si>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</si>
  <si>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</si>
  <si>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</si>
  <si>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</si>
  <si>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</si>
  <si>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</si>
  <si>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</si>
  <si>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</si>
  <si>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</si>
  <si>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</si>
  <si>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</si>
  <si>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</si>
  <si>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</si>
  <si>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</si>
  <si>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</si>
  <si>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</si>
  <si>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</si>
  <si>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 xml:space="preserve">Activo Intagibles y Cargos diferidos </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</si>
  <si>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</si>
  <si>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</si>
  <si>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</si>
  <si>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</si>
  <si>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</si>
  <si>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</si>
  <si>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</si>
  <si>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</si>
  <si>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</si>
  <si>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</si>
  <si>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</si>
  <si>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</si>
  <si>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Cuadratura</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</si>
  <si>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</si>
  <si>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</si>
  <si>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</si>
  <si>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</si>
  <si>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</si>
  <si>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</si>
  <si>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</si>
  <si>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</si>
  <si>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</si>
  <si>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</si>
  <si>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</si>
  <si>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Compra de Propiedad, planta y Equipo</t>
  </si>
  <si>
    <t>Adquisición de Licencia Informática</t>
  </si>
  <si>
    <t>Obligaciones por administracion de cartera</t>
  </si>
  <si>
    <t>Aportes para futura integración de acciones</t>
  </si>
  <si>
    <t>Efectivo neto en actividades de financiamiento</t>
  </si>
  <si>
    <t>Aumento (o disminución) neto de efectivo y sus equivalentes</t>
  </si>
  <si>
    <t>Patricio Fiorito</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</si>
  <si>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</si>
  <si>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</si>
  <si>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</si>
  <si>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</si>
  <si>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</si>
  <si>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</si>
  <si>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</si>
  <si>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</si>
  <si>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</si>
  <si>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</si>
  <si>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</si>
  <si>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</si>
  <si>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</si>
  <si>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</si>
  <si>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</si>
  <si>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</si>
  <si>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</si>
  <si>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</si>
  <si>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</si>
  <si>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</si>
  <si>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</si>
  <si>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</si>
  <si>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</si>
  <si>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</si>
  <si>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</si>
  <si>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</si>
  <si>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</si>
  <si>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</si>
  <si>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</si>
  <si>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</si>
  <si>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</si>
  <si>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</si>
  <si>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</si>
  <si>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</si>
  <si>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</si>
  <si>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</si>
  <si>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</si>
  <si>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</si>
  <si>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</si>
  <si>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</si>
  <si>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</si>
  <si>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</si>
  <si>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</si>
  <si>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</si>
  <si>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</si>
  <si>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</si>
  <si>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</si>
  <si>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</si>
  <si>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</si>
  <si>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</si>
  <si>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Intereses (pagados)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</si>
  <si>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</si>
  <si>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</si>
  <si>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</si>
  <si>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</si>
  <si>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</si>
  <si>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</si>
  <si>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</si>
  <si>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</si>
  <si>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</si>
  <si>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</si>
  <si>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</si>
  <si>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</si>
  <si>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</si>
  <si>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</si>
  <si>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</si>
  <si>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</si>
  <si>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</si>
  <si>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</si>
  <si>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</si>
  <si>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</si>
  <si>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</si>
  <si>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</si>
  <si>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</si>
  <si>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</si>
  <si>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</si>
  <si>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</si>
  <si>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</si>
  <si>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</si>
  <si>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</si>
  <si>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</si>
  <si>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</si>
  <si>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</si>
  <si>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</si>
  <si>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</si>
  <si>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</si>
  <si>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</si>
  <si>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</si>
  <si>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</si>
  <si>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</si>
  <si>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</si>
  <si>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</si>
  <si>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</si>
  <si>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</si>
  <si>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</si>
  <si>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</si>
  <si>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</si>
  <si>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</si>
  <si>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</si>
  <si>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</si>
  <si>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</si>
  <si>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Venta de bienes de uso</t>
  </si>
  <si>
    <t>OTROS INGRESOS Y EGRESOS (Nota )</t>
  </si>
  <si>
    <t>RESULTADOS FINANCIEROS (Nota )</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</si>
  <si>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</si>
  <si>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</si>
  <si>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</si>
  <si>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</si>
  <si>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</si>
  <si>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</si>
  <si>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</si>
  <si>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</si>
  <si>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</si>
  <si>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</si>
  <si>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</si>
  <si>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</si>
  <si>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Gastos a recuperar</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</si>
  <si>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</si>
  <si>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</si>
  <si>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</si>
  <si>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</si>
  <si>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</si>
  <si>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</si>
  <si>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</si>
  <si>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</si>
  <si>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</si>
  <si>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</si>
  <si>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</si>
  <si>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</si>
  <si>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</si>
  <si>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</si>
  <si>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</si>
  <si>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</si>
  <si>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</si>
  <si>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</si>
  <si>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</si>
  <si>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</si>
  <si>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</si>
  <si>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</si>
  <si>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</si>
  <si>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</si>
  <si>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</si>
  <si>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</si>
  <si>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</si>
  <si>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</si>
  <si>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</si>
  <si>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Capitalización de aportes</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</si>
  <si>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</si>
  <si>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</si>
  <si>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</si>
  <si>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</si>
  <si>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</si>
  <si>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</si>
  <si>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</si>
  <si>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</si>
  <si>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</si>
  <si>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</si>
  <si>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</si>
  <si>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</si>
  <si>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</si>
  <si>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</si>
  <si>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</si>
  <si>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</si>
  <si>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</si>
  <si>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</si>
  <si>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</si>
  <si>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</si>
  <si>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</si>
  <si>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</si>
  <si>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</si>
  <si>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</si>
  <si>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</si>
  <si>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</si>
  <si>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</si>
  <si>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</si>
  <si>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</si>
  <si>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</si>
  <si>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</si>
  <si>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</si>
  <si>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</si>
  <si>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</si>
  <si>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</si>
  <si>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</si>
  <si>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</si>
  <si>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</si>
  <si>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</si>
  <si>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</si>
  <si>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</si>
  <si>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</si>
  <si>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</si>
  <si>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</si>
  <si>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</si>
  <si>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</si>
  <si>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</si>
  <si>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</si>
  <si>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</si>
  <si>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</si>
  <si>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</si>
  <si>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</si>
  <si>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</si>
  <si>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</si>
  <si>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</si>
  <si>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</si>
  <si>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</si>
  <si>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</si>
  <si>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</si>
  <si>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</si>
  <si>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</si>
  <si>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</si>
  <si>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</si>
  <si>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</si>
  <si>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</si>
  <si>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</si>
  <si>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</si>
  <si>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</si>
  <si>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</si>
  <si>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</si>
  <si>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</si>
  <si>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</si>
  <si>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</si>
  <si>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</si>
  <si>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</si>
  <si>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</si>
  <si>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</si>
  <si>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</si>
  <si>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</si>
  <si>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</si>
  <si>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</si>
  <si>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</si>
  <si>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</si>
  <si>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</si>
  <si>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</si>
  <si>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</si>
  <si>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</si>
  <si>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</si>
  <si>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</si>
  <si>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</si>
  <si>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</si>
  <si>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</si>
  <si>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</si>
  <si>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</si>
  <si>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</si>
  <si>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</si>
  <si>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</si>
  <si>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</si>
  <si>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</si>
  <si>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</si>
  <si>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</si>
  <si>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</si>
  <si>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</si>
  <si>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</si>
  <si>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</si>
  <si>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</si>
  <si>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</si>
  <si>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</si>
  <si>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</si>
  <si>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</si>
  <si>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</si>
  <si>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</si>
  <si>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</si>
  <si>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</si>
  <si>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</si>
  <si>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</si>
  <si>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</si>
  <si>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</si>
  <si>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</si>
  <si>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</si>
  <si>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</si>
  <si>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</si>
  <si>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</si>
  <si>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</si>
  <si>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</si>
  <si>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</si>
  <si>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</si>
  <si>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</si>
  <si>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</si>
  <si>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</si>
  <si>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</si>
  <si>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</si>
  <si>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</si>
  <si>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</si>
  <si>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</si>
  <si>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</si>
  <si>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</si>
  <si>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</si>
  <si>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</si>
  <si>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</si>
  <si>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Fondos netos de terceros</t>
  </si>
  <si>
    <t>Caja moneda local</t>
  </si>
  <si>
    <t>Sub total caja</t>
  </si>
  <si>
    <t>Bancos moneda local</t>
  </si>
  <si>
    <t>Puente Corredor de Bolsa S.A. (Uruguay)</t>
  </si>
  <si>
    <t>Sociedad Vinculada</t>
  </si>
  <si>
    <t>Operaciones pendientes de liquidación</t>
  </si>
  <si>
    <t>Altas</t>
  </si>
  <si>
    <t>Bajas</t>
  </si>
  <si>
    <t>Saldo inicial</t>
  </si>
  <si>
    <t>Saldo al cierre</t>
  </si>
  <si>
    <t>Valor neto</t>
  </si>
  <si>
    <t>Aumentos</t>
  </si>
  <si>
    <t>Saldo neto final</t>
  </si>
  <si>
    <t>Otros Activos</t>
  </si>
  <si>
    <t>Provisión por bonificaciones al personal</t>
  </si>
  <si>
    <t>Aportes a pagar a IPS</t>
  </si>
  <si>
    <t>Retenciones a pagar de Impuesto a la Renta</t>
  </si>
  <si>
    <t>Retenciones a pagar de IVA</t>
  </si>
  <si>
    <t>Disminuciones</t>
  </si>
  <si>
    <t>Aportes no capitalizados</t>
  </si>
  <si>
    <t>Resultado del período</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</si>
  <si>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</si>
  <si>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</si>
  <si>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</si>
  <si>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</si>
  <si>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</si>
  <si>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</si>
  <si>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</si>
  <si>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</si>
  <si>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</si>
  <si>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</si>
  <si>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</si>
  <si>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</si>
  <si>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</si>
  <si>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Gastos financieros operativos</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</si>
  <si>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</si>
  <si>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</si>
  <si>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</si>
  <si>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</si>
  <si>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</si>
  <si>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</si>
  <si>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</si>
  <si>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</si>
  <si>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</si>
  <si>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</si>
  <si>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</si>
  <si>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</si>
  <si>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</si>
  <si>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</si>
  <si>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</si>
  <si>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</si>
  <si>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</si>
  <si>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</si>
  <si>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</si>
  <si>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</si>
  <si>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</si>
  <si>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</si>
  <si>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</si>
  <si>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</si>
  <si>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</si>
  <si>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</si>
  <si>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</si>
  <si>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</si>
  <si>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</si>
  <si>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</si>
  <si>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</si>
  <si>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</si>
  <si>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</si>
  <si>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</si>
  <si>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</si>
  <si>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</si>
  <si>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</si>
  <si>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</si>
  <si>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</si>
  <si>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</si>
  <si>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</si>
  <si>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</si>
  <si>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</si>
  <si>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</si>
  <si>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</si>
  <si>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</si>
  <si>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</si>
  <si>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</si>
  <si>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</si>
  <si>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</si>
  <si>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</si>
  <si>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</si>
  <si>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</si>
  <si>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</si>
  <si>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</si>
  <si>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</si>
  <si>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</si>
  <si>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</si>
  <si>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</si>
  <si>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</si>
  <si>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</si>
  <si>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</si>
  <si>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</si>
  <si>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</si>
  <si>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 xml:space="preserve">Administradora de Fondos Patrimoniales de Inversión S.A. </t>
  </si>
  <si>
    <t>Comisiones a pagar</t>
  </si>
  <si>
    <t>Honorarios a pagar</t>
  </si>
  <si>
    <t>BVPASA a pagar</t>
  </si>
  <si>
    <t>Acreedores del exterior en moneda extranjera</t>
  </si>
  <si>
    <t>Proveedores locales en moneda local</t>
  </si>
  <si>
    <t>Proveedores locales en moneda extranjera</t>
  </si>
  <si>
    <t>PROVISIONES</t>
  </si>
  <si>
    <t>Cuentas por pagar</t>
  </si>
  <si>
    <t>Antigüedad</t>
  </si>
  <si>
    <t>Tipo de operación</t>
  </si>
  <si>
    <t>Relación</t>
  </si>
  <si>
    <t>Nombre</t>
  </si>
  <si>
    <t>Garantia futuros</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</si>
  <si>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</si>
  <si>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</si>
  <si>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</si>
  <si>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</si>
  <si>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</si>
  <si>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</si>
  <si>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</si>
  <si>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</si>
  <si>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</si>
  <si>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</si>
  <si>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</si>
  <si>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</si>
  <si>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</si>
  <si>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</si>
  <si>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</si>
  <si>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</si>
  <si>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</si>
  <si>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</si>
  <si>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</si>
  <si>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</si>
  <si>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</si>
  <si>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</si>
  <si>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</si>
  <si>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</si>
  <si>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</si>
  <si>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</si>
  <si>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</si>
  <si>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</si>
  <si>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</si>
  <si>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</si>
  <si>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</si>
  <si>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</si>
  <si>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</si>
  <si>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</si>
  <si>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</si>
  <si>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</si>
  <si>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</si>
  <si>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</si>
  <si>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</si>
  <si>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</si>
  <si>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</si>
  <si>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</si>
  <si>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</si>
  <si>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</si>
  <si>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</si>
  <si>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</si>
  <si>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</si>
  <si>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</si>
  <si>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</si>
  <si>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</si>
  <si>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</si>
  <si>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</si>
  <si>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</si>
  <si>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</si>
  <si>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</si>
  <si>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</si>
  <si>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</si>
  <si>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</si>
  <si>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</si>
  <si>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</si>
  <si>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Otros activos (Nota 5.j)</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</si>
  <si>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</si>
  <si>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</si>
  <si>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</si>
  <si>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</si>
  <si>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</si>
  <si>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</si>
  <si>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</si>
  <si>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</si>
  <si>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</si>
  <si>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</si>
  <si>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</si>
  <si>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</si>
  <si>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</si>
  <si>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</si>
  <si>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</si>
  <si>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</si>
  <si>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</si>
  <si>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</si>
  <si>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</si>
  <si>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</si>
  <si>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</si>
  <si>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</si>
  <si>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</si>
  <si>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</si>
  <si>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</si>
  <si>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</si>
  <si>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</si>
  <si>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</si>
  <si>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</si>
  <si>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</si>
  <si>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</si>
  <si>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</si>
  <si>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</si>
  <si>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</si>
  <si>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</si>
  <si>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</si>
  <si>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</si>
  <si>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</si>
  <si>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</si>
  <si>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</si>
  <si>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</si>
  <si>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</si>
  <si>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</si>
  <si>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</si>
  <si>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</si>
  <si>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</si>
  <si>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</si>
  <si>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</si>
  <si>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</si>
  <si>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</si>
  <si>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</si>
  <si>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</si>
  <si>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</si>
  <si>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</si>
  <si>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</si>
  <si>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</si>
  <si>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</si>
  <si>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</si>
  <si>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</si>
  <si>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</si>
  <si>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</si>
  <si>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</si>
  <si>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</si>
  <si>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</si>
  <si>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</si>
  <si>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</si>
  <si>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</si>
  <si>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</si>
  <si>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</si>
  <si>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</si>
  <si>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</si>
  <si>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</si>
  <si>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</si>
  <si>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</si>
  <si>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</si>
  <si>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</si>
  <si>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</si>
  <si>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</si>
  <si>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</si>
  <si>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</si>
  <si>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</si>
  <si>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</si>
  <si>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</si>
  <si>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</si>
  <si>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</si>
  <si>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</si>
  <si>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</si>
  <si>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</si>
  <si>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</si>
  <si>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</si>
  <si>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</si>
  <si>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</si>
  <si>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</si>
  <si>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</si>
  <si>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</si>
  <si>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</si>
  <si>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Menos: Previsión para incobrables (Nota 5.v)</t>
  </si>
  <si>
    <t>Acreedores varios (Nota 5.l)</t>
  </si>
  <si>
    <t>Cuentas a pagar a personas y empresas relacionadas (Nota 5.o)</t>
  </si>
  <si>
    <t>Acreedores por intermediación y administración de cartera (Nota 5.m)</t>
  </si>
  <si>
    <t>Provisiones (Nota 5.q)</t>
  </si>
  <si>
    <t>Otros Pasivos (Nota 5.r)</t>
  </si>
  <si>
    <t>Acción en la Bolsa de Valores (Nota 5.e)</t>
  </si>
  <si>
    <t>Licencia Sistema Informático (Nota 5.i)</t>
  </si>
  <si>
    <t>(-) Amortización - Licencia Sistema Informático (Nota 5.i)</t>
  </si>
  <si>
    <t>Gastos de constitución (Nota 5.h)</t>
  </si>
  <si>
    <t>(-) Amortización - Gastos de constitución (Nota 5.h)</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</si>
  <si>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</si>
  <si>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</si>
  <si>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</si>
  <si>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</si>
  <si>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</si>
  <si>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</si>
  <si>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</si>
  <si>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</si>
  <si>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</si>
  <si>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</si>
  <si>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</si>
  <si>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</si>
  <si>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</si>
  <si>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</si>
  <si>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</si>
  <si>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</si>
  <si>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</si>
  <si>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</si>
  <si>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</si>
  <si>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</si>
  <si>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</si>
  <si>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</si>
  <si>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</si>
  <si>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</si>
  <si>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</si>
  <si>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</si>
  <si>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</si>
  <si>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</si>
  <si>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</si>
  <si>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</si>
  <si>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</si>
  <si>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</si>
  <si>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</si>
  <si>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</si>
  <si>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</si>
  <si>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</si>
  <si>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</si>
  <si>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</si>
  <si>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</si>
  <si>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</si>
  <si>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</si>
  <si>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</si>
  <si>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</si>
  <si>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</si>
  <si>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</si>
  <si>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</si>
  <si>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</si>
  <si>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</si>
  <si>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</si>
  <si>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</si>
  <si>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</si>
  <si>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</si>
  <si>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</si>
  <si>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</si>
  <si>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</si>
  <si>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</si>
  <si>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</si>
  <si>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</si>
  <si>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</si>
  <si>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</si>
  <si>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</si>
  <si>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</si>
  <si>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</si>
  <si>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</si>
  <si>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</si>
  <si>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</si>
  <si>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</si>
  <si>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</si>
  <si>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</si>
  <si>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</si>
  <si>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</si>
  <si>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</si>
  <si>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</si>
  <si>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</si>
  <si>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</si>
  <si>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</si>
  <si>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</si>
  <si>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</si>
  <si>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</si>
  <si>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</si>
  <si>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</si>
  <si>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</si>
  <si>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</si>
  <si>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</si>
  <si>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</si>
  <si>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</si>
  <si>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</si>
  <si>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</si>
  <si>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</si>
  <si>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</si>
  <si>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</si>
  <si>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</si>
  <si>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</si>
  <si>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</si>
  <si>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</si>
  <si>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</si>
  <si>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</si>
  <si>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</si>
  <si>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</si>
  <si>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</si>
  <si>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</si>
  <si>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</si>
  <si>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</si>
  <si>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</si>
  <si>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</si>
  <si>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</si>
  <si>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</si>
  <si>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</si>
  <si>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</si>
  <si>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</si>
  <si>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</si>
  <si>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</si>
  <si>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</si>
  <si>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</si>
  <si>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</si>
  <si>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</si>
  <si>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</si>
  <si>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</si>
  <si>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</si>
  <si>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</si>
  <si>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</si>
  <si>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</si>
  <si>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</si>
  <si>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</si>
  <si>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</si>
  <si>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</si>
  <si>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</si>
  <si>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</si>
  <si>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</si>
  <si>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</si>
  <si>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</si>
  <si>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</si>
  <si>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</si>
  <si>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</si>
  <si>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</si>
  <si>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</si>
  <si>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</si>
  <si>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</si>
  <si>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</si>
  <si>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</si>
  <si>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</si>
  <si>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</si>
  <si>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</si>
  <si>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</si>
  <si>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</si>
  <si>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</si>
  <si>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</si>
  <si>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</si>
  <si>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</si>
  <si>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</si>
  <si>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</si>
  <si>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</si>
  <si>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</si>
  <si>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</si>
  <si>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</si>
  <si>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</si>
  <si>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</si>
  <si>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</si>
  <si>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</si>
  <si>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</si>
  <si>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</si>
  <si>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</si>
  <si>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</si>
  <si>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</si>
  <si>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</si>
  <si>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</si>
  <si>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</si>
  <si>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</si>
  <si>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</si>
  <si>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</si>
  <si>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</si>
  <si>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</si>
  <si>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</si>
  <si>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</si>
  <si>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</si>
  <si>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</si>
  <si>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</si>
  <si>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</si>
  <si>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</si>
  <si>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</si>
  <si>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</si>
  <si>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</si>
  <si>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</si>
  <si>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</si>
  <si>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</si>
  <si>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</si>
  <si>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</si>
  <si>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</si>
  <si>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</si>
  <si>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</si>
  <si>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</si>
  <si>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</si>
  <si>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</si>
  <si>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</si>
  <si>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</si>
  <si>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</si>
  <si>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</si>
  <si>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</si>
  <si>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</si>
  <si>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</si>
  <si>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</si>
  <si>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</si>
  <si>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</si>
  <si>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</si>
  <si>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</si>
  <si>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</si>
  <si>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</si>
  <si>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</si>
  <si>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</si>
  <si>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</si>
  <si>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</si>
  <si>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</si>
  <si>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</si>
  <si>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</si>
  <si>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</si>
  <si>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</si>
  <si>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</si>
  <si>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</si>
  <si>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</si>
  <si>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</si>
  <si>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</si>
  <si>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</si>
  <si>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</si>
  <si>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</si>
  <si>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</si>
  <si>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</si>
  <si>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</si>
  <si>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</si>
  <si>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</si>
  <si>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</si>
  <si>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</si>
  <si>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</si>
  <si>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</si>
  <si>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</si>
  <si>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</si>
  <si>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</si>
  <si>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</si>
  <si>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</si>
  <si>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</si>
  <si>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</si>
  <si>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</si>
  <si>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</si>
  <si>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</si>
  <si>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</si>
  <si>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</si>
  <si>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</si>
  <si>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</si>
  <si>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</si>
  <si>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</si>
  <si>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</si>
  <si>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</si>
  <si>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</si>
  <si>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</si>
  <si>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</si>
  <si>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</si>
  <si>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</si>
  <si>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</si>
  <si>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</si>
  <si>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</si>
  <si>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</si>
  <si>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</si>
  <si>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</si>
  <si>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</si>
  <si>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</si>
  <si>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</si>
  <si>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</si>
  <si>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</si>
  <si>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</si>
  <si>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</si>
  <si>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</si>
  <si>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</si>
  <si>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</si>
  <si>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</si>
  <si>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</si>
  <si>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</si>
  <si>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</si>
  <si>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</si>
  <si>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</si>
  <si>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</si>
  <si>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</si>
  <si>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</si>
  <si>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</si>
  <si>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</si>
  <si>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</si>
  <si>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</si>
  <si>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</si>
  <si>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</si>
  <si>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</si>
  <si>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</si>
  <si>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</si>
  <si>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</si>
  <si>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</si>
  <si>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</si>
  <si>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</si>
  <si>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</si>
  <si>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</si>
  <si>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</si>
  <si>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Ingresos por operaciones y servicios extrabursátiles (Nota 5.w)</t>
  </si>
  <si>
    <t>Otros ingresos operativos (Nota 5.w)</t>
  </si>
  <si>
    <t>Otros gastos operativos (Nota 5.x)</t>
  </si>
  <si>
    <t>Otros gastos de comercialización  (Nota 5.x)</t>
  </si>
  <si>
    <t>Otros Gastos de Administración (Nota 5.x)</t>
  </si>
  <si>
    <t>Otros ingresos (Nota 5.y)</t>
  </si>
  <si>
    <t>Otros egresos (Nota 5.y)</t>
  </si>
  <si>
    <t>Intereses cobrados (Nota 5.z)</t>
  </si>
  <si>
    <t>Intereses pagados (Nota 5.z)</t>
  </si>
  <si>
    <t>Ingresos por venta de cartera propia a personas y empresas relacionadas (Nota 5.t)</t>
  </si>
  <si>
    <t>Ingresos por operaciones y servicios a personas relacionadas (Nota 5.t)</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</si>
  <si>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</si>
  <si>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</si>
  <si>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</si>
  <si>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</si>
  <si>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</si>
  <si>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</si>
  <si>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</si>
  <si>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</si>
  <si>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</si>
  <si>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</si>
  <si>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</si>
  <si>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</si>
  <si>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</si>
  <si>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</si>
  <si>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</si>
  <si>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</si>
  <si>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</si>
  <si>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</si>
  <si>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</si>
  <si>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</si>
  <si>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</si>
  <si>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</si>
  <si>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</si>
  <si>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</si>
  <si>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</si>
  <si>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</si>
  <si>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</si>
  <si>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</si>
  <si>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</si>
  <si>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</si>
  <si>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</si>
  <si>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</si>
  <si>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</si>
  <si>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</si>
  <si>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</si>
  <si>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</si>
  <si>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</si>
  <si>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</si>
  <si>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</si>
  <si>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</si>
  <si>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</si>
  <si>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</si>
  <si>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</si>
  <si>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</si>
  <si>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</si>
  <si>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</si>
  <si>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</si>
  <si>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</si>
  <si>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</si>
  <si>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</si>
  <si>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</si>
  <si>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</si>
  <si>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</si>
  <si>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</si>
  <si>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</si>
  <si>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</si>
  <si>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</si>
  <si>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</si>
  <si>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</si>
  <si>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</si>
  <si>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</si>
  <si>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</si>
  <si>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</si>
  <si>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</si>
  <si>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</si>
  <si>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</si>
  <si>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</si>
  <si>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</si>
  <si>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</si>
  <si>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</si>
  <si>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</si>
  <si>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</si>
  <si>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</si>
  <si>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</si>
  <si>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</si>
  <si>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</si>
  <si>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</si>
  <si>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</si>
  <si>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</si>
  <si>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 xml:space="preserve">-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</si>
  <si>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</si>
  <si>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</si>
  <si>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</si>
  <si>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</si>
  <si>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</si>
  <si>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</si>
  <si>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</si>
  <si>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</si>
  <si>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</si>
  <si>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</si>
  <si>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</si>
  <si>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auditoria externa</t>
  </si>
  <si>
    <t>Provisión gastos de custodia</t>
  </si>
  <si>
    <t>Sub total bancos</t>
  </si>
  <si>
    <t>Otras instituciones</t>
  </si>
  <si>
    <t>Sub total otras instituciones</t>
  </si>
  <si>
    <t>Puente Administradora de Fondos Patrimoniales de Inversión S.A.</t>
  </si>
  <si>
    <t>Puente Hnos S.A. (Argentina)</t>
  </si>
  <si>
    <t>Directores</t>
  </si>
  <si>
    <t>- </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</si>
  <si>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</si>
  <si>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</si>
  <si>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</si>
  <si>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</si>
  <si>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</si>
  <si>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</si>
  <si>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Fue inscripta en la CNV bajo el Nº CB022 en fecha 11 de noviembre de 2014 y en la Bolsa de Valores y Productos de Asunción S.A. bajo el Nº CB023 en fecha 18 de noviembre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</si>
  <si>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</si>
  <si>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</si>
  <si>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</si>
  <si>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</si>
  <si>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t>- Títulos de deuda</t>
  </si>
  <si>
    <t>- Acción de la Bolsa de Valores</t>
  </si>
  <si>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</si>
  <si>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</si>
  <si>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Los gastos de mantenimiento son cargados a resultados. El valor residual de los bienes de uso, considerados en su conjunto, no excede su valor recuperable al cierre del ejercicio.</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</si>
  <si>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</si>
  <si>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</si>
  <si>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</si>
  <si>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</si>
  <si>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</si>
  <si>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</si>
  <si>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t>Vida útil (años)</t>
  </si>
  <si>
    <t>Máquinas y equipos</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</si>
  <si>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</si>
  <si>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</si>
  <si>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</si>
  <si>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Años de amortización</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</si>
  <si>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</si>
  <si>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</si>
  <si>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</si>
  <si>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</si>
  <si>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</si>
  <si>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</si>
  <si>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</si>
  <si>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</si>
  <si>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</si>
  <si>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</si>
  <si>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Tipo de cambio para activos</t>
  </si>
  <si>
    <t>Tipo de cambio para pasivos</t>
  </si>
  <si>
    <t>Euro</t>
  </si>
  <si>
    <t>Peso Argentino</t>
  </si>
  <si>
    <r>
      <t>a.</t>
    </r>
    <r>
      <rPr>
        <b/>
        <sz val="7"/>
        <color theme="1"/>
        <rFont val="Times New Roman"/>
        <family val="1"/>
      </rPr>
      <t xml:space="preserve">     </t>
    </r>
    <r>
      <rPr>
        <b/>
        <sz val="10"/>
        <color theme="1"/>
        <rFont val="Arial"/>
        <family val="2"/>
      </rPr>
      <t>Posición en moneda extranjera</t>
    </r>
  </si>
  <si>
    <t>La posición de activos y pasivos en moneda extranjera al cierre de cada período es la siguiente:</t>
  </si>
  <si>
    <t>Detalle</t>
  </si>
  <si>
    <t xml:space="preserve"> Saldo en Moneda Extranjera </t>
  </si>
  <si>
    <t>Bancos (Nota 5.d.)</t>
  </si>
  <si>
    <t xml:space="preserve">-     </t>
  </si>
  <si>
    <t>Títulos de renta fija (nota 5.e)</t>
  </si>
  <si>
    <t>Deudores por intermediación      (Nota 5.f)</t>
  </si>
  <si>
    <t>Previsión para Incobrables (Nota 5.f)</t>
  </si>
  <si>
    <t>Garantía Futuros</t>
  </si>
  <si>
    <t>Acreedores varios (Nota 5.m)</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</si>
  <si>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</si>
  <si>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</si>
  <si>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</si>
  <si>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</si>
  <si>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</si>
  <si>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INFORMACION SOBRE EL EMISOR</t>
  </si>
  <si>
    <t>EMISOR</t>
  </si>
  <si>
    <t>TIPO DE TITULO</t>
  </si>
  <si>
    <t>CANTIDAD DE TITULOS</t>
  </si>
  <si>
    <t>VALOR NOMINAL UNITARIO</t>
  </si>
  <si>
    <t>VALOR CONTABLE</t>
  </si>
  <si>
    <t>INTERESES A COBRAR</t>
  </si>
  <si>
    <t>RESULTADO</t>
  </si>
  <si>
    <t>PATRIM.NETO</t>
  </si>
  <si>
    <t>Inversiones Temporarias</t>
  </si>
  <si>
    <t>BONOS</t>
  </si>
  <si>
    <t>PY BLUE DESIGN S.A.E. S6 D1 USD 9.85 27-07-2020</t>
  </si>
  <si>
    <t>BVPASA</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</si>
  <si>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</si>
  <si>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</si>
  <si>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</si>
  <si>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</si>
  <si>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</si>
  <si>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</si>
  <si>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</si>
  <si>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</si>
  <si>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</si>
  <si>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</si>
  <si>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</si>
  <si>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</si>
  <si>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</si>
  <si>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t>El movimiento de los bienes de uso en cada ejercicio ha sido el siguiente:</t>
  </si>
  <si>
    <r>
      <t>g.</t>
    </r>
    <r>
      <rPr>
        <b/>
        <sz val="7"/>
        <color theme="1"/>
        <rFont val="Times New Roman"/>
        <family val="1"/>
      </rPr>
      <t xml:space="preserve">     </t>
    </r>
    <r>
      <rPr>
        <b/>
        <sz val="10"/>
        <color theme="1"/>
        <rFont val="Arial"/>
        <family val="2"/>
      </rPr>
      <t>Bienes de uso</t>
    </r>
  </si>
  <si>
    <t xml:space="preserve">Los cargos diferidos corresponden a gastos de constitución incurridos en el inicio de las actividades de la Sociedad. </t>
  </si>
  <si>
    <t xml:space="preserve"> Saldo al Inicio </t>
  </si>
  <si>
    <t xml:space="preserve"> Amortizaciones </t>
  </si>
  <si>
    <r>
      <t>h.</t>
    </r>
    <r>
      <rPr>
        <b/>
        <sz val="7"/>
        <color theme="1"/>
        <rFont val="Times New Roman"/>
        <family val="1"/>
      </rPr>
      <t xml:space="preserve">     </t>
    </r>
    <r>
      <rPr>
        <b/>
        <sz val="10"/>
        <color theme="1"/>
        <rFont val="Arial"/>
        <family val="2"/>
      </rPr>
      <t>Cargos Diferidos</t>
    </r>
  </si>
  <si>
    <t>Los movimientos de los intangibles de la Sociedad es el siguiente:</t>
  </si>
  <si>
    <t xml:space="preserve"> Saldo neto final </t>
  </si>
  <si>
    <t>Los otros activos corrientes están compuestos de la siguiente manera:</t>
  </si>
  <si>
    <t xml:space="preserve"> Corto plazo </t>
  </si>
  <si>
    <t xml:space="preserve"> Largo plazo </t>
  </si>
  <si>
    <r>
      <t>i.</t>
    </r>
    <r>
      <rPr>
        <b/>
        <sz val="7"/>
        <color theme="1"/>
        <rFont val="Times New Roman"/>
        <family val="1"/>
      </rPr>
      <t xml:space="preserve">     </t>
    </r>
    <r>
      <rPr>
        <b/>
        <sz val="10"/>
        <color theme="1"/>
        <rFont val="Arial"/>
        <family val="2"/>
      </rPr>
      <t>Intangibles</t>
    </r>
  </si>
  <si>
    <r>
      <t>j.</t>
    </r>
    <r>
      <rPr>
        <b/>
        <sz val="7"/>
        <color theme="1"/>
        <rFont val="Times New Roman"/>
        <family val="1"/>
      </rPr>
      <t xml:space="preserve">    </t>
    </r>
    <r>
      <rPr>
        <b/>
        <sz val="10"/>
        <color theme="1"/>
        <rFont val="Arial"/>
        <family val="2"/>
      </rPr>
      <t>Otros activos corrientes y no corriente</t>
    </r>
  </si>
  <si>
    <t>La Sociedad no cuenta con saldos por este concepto.</t>
  </si>
  <si>
    <t>El rubro se compone como sigue:</t>
  </si>
  <si>
    <r>
      <t>k.</t>
    </r>
    <r>
      <rPr>
        <b/>
        <sz val="7"/>
        <color theme="1"/>
        <rFont val="Times New Roman"/>
        <family val="1"/>
      </rPr>
      <t xml:space="preserve">     </t>
    </r>
    <r>
      <rPr>
        <b/>
        <sz val="10"/>
        <color theme="1"/>
        <rFont val="Arial"/>
        <family val="2"/>
      </rPr>
      <t>Préstamos Financieros a corto y largo plazo</t>
    </r>
  </si>
  <si>
    <r>
      <t>l.</t>
    </r>
    <r>
      <rPr>
        <b/>
        <sz val="7"/>
        <color theme="1"/>
        <rFont val="Times New Roman"/>
        <family val="1"/>
      </rPr>
      <t xml:space="preserve">    </t>
    </r>
    <r>
      <rPr>
        <b/>
        <sz val="10"/>
        <color theme="1"/>
        <rFont val="Arial"/>
        <family val="2"/>
      </rPr>
      <t>Documentos y cuentas por pagar</t>
    </r>
  </si>
  <si>
    <t>El rubro se compone de la siguiente manera:</t>
  </si>
  <si>
    <t>o.   Cuentas a pagar a personas y empresas relacionadas</t>
  </si>
  <si>
    <t>Se compone como sigue:</t>
  </si>
  <si>
    <r>
      <t>p.</t>
    </r>
    <r>
      <rPr>
        <b/>
        <sz val="7"/>
        <color theme="1"/>
        <rFont val="Times New Roman"/>
        <family val="1"/>
      </rPr>
      <t xml:space="preserve">    </t>
    </r>
    <r>
      <rPr>
        <b/>
        <sz val="10"/>
        <color theme="1"/>
        <rFont val="Arial"/>
        <family val="2"/>
      </rPr>
      <t>Obligaciones por contratos de underwriting</t>
    </r>
  </si>
  <si>
    <r>
      <t>q.</t>
    </r>
    <r>
      <rPr>
        <b/>
        <sz val="7"/>
        <color theme="1"/>
        <rFont val="Times New Roman"/>
        <family val="1"/>
      </rPr>
      <t xml:space="preserve">    </t>
    </r>
    <r>
      <rPr>
        <b/>
        <sz val="10"/>
        <color theme="1"/>
        <rFont val="Arial"/>
        <family val="2"/>
      </rPr>
      <t>Provisiones</t>
    </r>
  </si>
  <si>
    <r>
      <t>m.</t>
    </r>
    <r>
      <rPr>
        <b/>
        <sz val="7"/>
        <color theme="1"/>
        <rFont val="Times New Roman"/>
        <family val="1"/>
      </rPr>
      <t xml:space="preserve">     </t>
    </r>
    <r>
      <rPr>
        <b/>
        <sz val="10"/>
        <color theme="1"/>
        <rFont val="Arial"/>
        <family val="2"/>
      </rPr>
      <t xml:space="preserve">Acreedores por intermediación </t>
    </r>
  </si>
  <si>
    <r>
      <t>n.</t>
    </r>
    <r>
      <rPr>
        <b/>
        <sz val="7"/>
        <color theme="1"/>
        <rFont val="Times New Roman"/>
        <family val="1"/>
      </rPr>
      <t xml:space="preserve">    </t>
    </r>
    <r>
      <rPr>
        <b/>
        <sz val="10"/>
        <color theme="1"/>
        <rFont val="Arial"/>
        <family val="2"/>
      </rPr>
      <t>Administración de cartera</t>
    </r>
  </si>
  <si>
    <t>Los saldos con personas y empresas relacionadas se componen de la siguiente manera:</t>
  </si>
  <si>
    <t>Puente Corredor de Bolsa S.A. (Uruguay) – Nota 5.d</t>
  </si>
  <si>
    <t>Sociedad Vinculada </t>
  </si>
  <si>
    <t>Puente Administradora de Fondos Patrimoniales de Inversión S.A. – Nota 5.f</t>
  </si>
  <si>
    <t>Puente Corredor de Bolsa S.A. (Uruguay) – Nota 5.f</t>
  </si>
  <si>
    <t>Total Activo</t>
  </si>
  <si>
    <t>Puente Hnos. S.A.(Argentina) – Nota 5.o</t>
  </si>
  <si>
    <t>Total Pasivo</t>
  </si>
  <si>
    <t>Las transacciones con personas y empresas vinculadas durante el período fueron los siguientes:</t>
  </si>
  <si>
    <t>Persona o empresa relacionada</t>
  </si>
  <si>
    <t xml:space="preserve"> Total ingresos </t>
  </si>
  <si>
    <t xml:space="preserve"> Total egresos </t>
  </si>
  <si>
    <r>
      <t>r.</t>
    </r>
    <r>
      <rPr>
        <b/>
        <sz val="7"/>
        <color theme="1"/>
        <rFont val="Times New Roman"/>
        <family val="1"/>
      </rPr>
      <t xml:space="preserve">    </t>
    </r>
    <r>
      <rPr>
        <b/>
        <sz val="10"/>
        <color theme="1"/>
        <rFont val="Arial"/>
        <family val="2"/>
      </rPr>
      <t>Otros Pasivos Corrientes y No Corrientes</t>
    </r>
  </si>
  <si>
    <r>
      <t>s.</t>
    </r>
    <r>
      <rPr>
        <b/>
        <sz val="7"/>
        <color theme="1"/>
        <rFont val="Times New Roman"/>
        <family val="1"/>
      </rPr>
      <t xml:space="preserve">    </t>
    </r>
    <r>
      <rPr>
        <b/>
        <sz val="10"/>
        <color theme="1"/>
        <rFont val="Arial"/>
        <family val="2"/>
      </rPr>
      <t>Saldos  con personas y empresas relacionadas</t>
    </r>
  </si>
  <si>
    <t>El movimiento del Patrimonio Neto de la Sociedad es el siguiente:</t>
  </si>
  <si>
    <t xml:space="preserve"> Saldo al cierre </t>
  </si>
  <si>
    <t>Se componen de la siguiente manera:</t>
  </si>
  <si>
    <t>Ingresos por operaciones y servicios extrabursátiles</t>
  </si>
  <si>
    <t>Otros ingresos operativos</t>
  </si>
  <si>
    <r>
      <t>u.</t>
    </r>
    <r>
      <rPr>
        <b/>
        <sz val="7"/>
        <color theme="1"/>
        <rFont val="Times New Roman"/>
        <family val="1"/>
      </rPr>
      <t xml:space="preserve">      </t>
    </r>
    <r>
      <rPr>
        <b/>
        <sz val="10"/>
        <color theme="1"/>
        <rFont val="Arial"/>
        <family val="2"/>
      </rPr>
      <t>Patrimonio Neto</t>
    </r>
  </si>
  <si>
    <r>
      <t>v.</t>
    </r>
    <r>
      <rPr>
        <b/>
        <sz val="7"/>
        <color theme="1"/>
        <rFont val="Times New Roman"/>
        <family val="1"/>
      </rPr>
      <t xml:space="preserve">    </t>
    </r>
    <r>
      <rPr>
        <b/>
        <sz val="10"/>
        <color theme="1"/>
        <rFont val="Arial"/>
        <family val="2"/>
      </rPr>
      <t xml:space="preserve">Previsiones </t>
    </r>
  </si>
  <si>
    <r>
      <t>w.</t>
    </r>
    <r>
      <rPr>
        <b/>
        <sz val="7"/>
        <color theme="1"/>
        <rFont val="Times New Roman"/>
        <family val="1"/>
      </rPr>
      <t xml:space="preserve">     </t>
    </r>
    <r>
      <rPr>
        <b/>
        <sz val="10"/>
        <color theme="1"/>
        <rFont val="Arial"/>
        <family val="2"/>
      </rPr>
      <t>Ingresos operativos</t>
    </r>
  </si>
  <si>
    <t>La composición es la siguiente:</t>
  </si>
  <si>
    <r>
      <t>x.</t>
    </r>
    <r>
      <rPr>
        <b/>
        <sz val="7"/>
        <color theme="1"/>
        <rFont val="Times New Roman"/>
        <family val="1"/>
      </rPr>
      <t xml:space="preserve">      </t>
    </r>
    <r>
      <rPr>
        <b/>
        <sz val="10"/>
        <color theme="1"/>
        <rFont val="Arial"/>
        <family val="2"/>
      </rPr>
      <t>Otros Gastos operativos, de comercialización y de administración</t>
    </r>
  </si>
  <si>
    <t>Los otros ingresos y egresos se componen como sigue:</t>
  </si>
  <si>
    <r>
      <t>y.</t>
    </r>
    <r>
      <rPr>
        <b/>
        <sz val="7"/>
        <color theme="1"/>
        <rFont val="Times New Roman"/>
        <family val="1"/>
      </rPr>
      <t xml:space="preserve">      </t>
    </r>
    <r>
      <rPr>
        <b/>
        <sz val="10"/>
        <color theme="1"/>
        <rFont val="Arial"/>
        <family val="2"/>
      </rPr>
      <t>Otros Ingresos y Egresos</t>
    </r>
  </si>
  <si>
    <r>
      <t>u.</t>
    </r>
    <r>
      <rPr>
        <b/>
        <sz val="7"/>
        <color theme="1"/>
        <rFont val="Times New Roman"/>
        <family val="1"/>
      </rPr>
      <t xml:space="preserve">    </t>
    </r>
    <r>
      <rPr>
        <b/>
        <sz val="10"/>
        <color theme="1"/>
        <rFont val="Arial"/>
        <family val="2"/>
      </rPr>
      <t>Impuesto a la renta</t>
    </r>
  </si>
  <si>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</si>
  <si>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</si>
  <si>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</si>
  <si>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</si>
  <si>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</si>
  <si>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z.</t>
    </r>
    <r>
      <rPr>
        <b/>
        <sz val="7"/>
        <color theme="1"/>
        <rFont val="Times New Roman"/>
        <family val="1"/>
      </rPr>
      <t xml:space="preserve">      </t>
    </r>
    <r>
      <rPr>
        <b/>
        <sz val="10"/>
        <color theme="1"/>
        <rFont val="Arial"/>
        <family val="2"/>
      </rPr>
      <t>Resultados Financieros</t>
    </r>
  </si>
  <si>
    <r>
      <t>b)</t>
    </r>
    <r>
      <rPr>
        <b/>
        <sz val="7"/>
        <color rgb="FF000000"/>
        <rFont val="Times New Roman"/>
        <family val="1"/>
      </rPr>
      <t xml:space="preserve">    </t>
    </r>
    <r>
      <rPr>
        <b/>
        <sz val="10"/>
        <color rgb="FF000000"/>
        <rFont val="Arial"/>
        <family val="2"/>
      </rPr>
      <t>Cuentas de Orden</t>
    </r>
  </si>
  <si>
    <t>No existen cambios en los criterios aplicados, principios contables utilizados y/o estimaciones realizadas.</t>
  </si>
  <si>
    <t>Restricción a la distribución de utilidades:</t>
  </si>
  <si>
    <t>y cualquier restricción al derecho de propiedad</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</si>
  <si>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</si>
  <si>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</si>
  <si>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</si>
  <si>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</si>
  <si>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</si>
  <si>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</si>
  <si>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</si>
  <si>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</si>
  <si>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</si>
  <si>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</si>
  <si>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</si>
  <si>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</si>
  <si>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</si>
  <si>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</si>
  <si>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</si>
  <si>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24 de abril de 2017 inscripta en los Registros Públicos bajo el N° 2 folio 14-22. En fecha 29 de diciembre de 2017, inscripta en los Registros Públicos bajo el N°3 folio 23.</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</si>
  <si>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</si>
  <si>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</si>
  <si>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</si>
  <si>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</si>
  <si>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</si>
  <si>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</si>
  <si>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</si>
  <si>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</si>
  <si>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Director Titular</t>
  </si>
  <si>
    <t>Síndico Titular</t>
  </si>
  <si>
    <t>Daniel Osvaldo Elicetche</t>
  </si>
  <si>
    <t>Síndico Suplente</t>
  </si>
  <si>
    <t>Hugo José Martinez Vázquez</t>
  </si>
  <si>
    <r>
      <t>4.</t>
    </r>
    <r>
      <rPr>
        <b/>
        <sz val="7"/>
        <color theme="1"/>
        <rFont val="Times New Roman"/>
        <family val="1"/>
      </rPr>
      <t xml:space="preserve">         </t>
    </r>
    <r>
      <rPr>
        <b/>
        <u/>
        <sz val="10"/>
        <color theme="1"/>
        <rFont val="Arial"/>
        <family val="2"/>
      </rPr>
      <t xml:space="preserve">CAPITAL Y PROPIEDAD: </t>
    </r>
  </si>
  <si>
    <t>Valor nominal de las acciones: Gs. 1.000.000.</t>
  </si>
  <si>
    <t>CUADRO DEL CAPITAL INTEGRADO Y SUSCRIPTO</t>
  </si>
  <si>
    <t>Nº</t>
  </si>
  <si>
    <t>Accionista</t>
  </si>
  <si>
    <t>Número de Acciones</t>
  </si>
  <si>
    <t>Cantidad de Acciones</t>
  </si>
  <si>
    <t>Voto</t>
  </si>
  <si>
    <t>Monto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</si>
  <si>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</si>
  <si>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</si>
  <si>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</si>
  <si>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BCA – Benítez Codas &amp; Asociados (Corresponsal en Paraguay de KPMG International Cooperative)</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</si>
  <si>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AE 015</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</si>
  <si>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</si>
  <si>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</si>
  <si>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</si>
  <si>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</si>
  <si>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</si>
  <si>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</si>
  <si>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</si>
  <si>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</si>
  <si>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</si>
  <si>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</si>
  <si>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</si>
  <si>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</si>
  <si>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</si>
  <si>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David Avalos</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</si>
  <si>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</si>
  <si>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</si>
  <si>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Puente Corredor de Bolsa S.A. (Uruguay)</t>
    </r>
  </si>
  <si>
    <r>
      <t>·</t>
    </r>
    <r>
      <rPr>
        <sz val="7"/>
        <color theme="1"/>
        <rFont val="Times New Roman"/>
        <family val="1"/>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</si>
  <si>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Puente Administradora de Fondos Patrimoniales de Inversión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</si>
  <si>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</si>
  <si>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</si>
  <si>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</si>
  <si>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</si>
  <si>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</si>
  <si>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</si>
  <si>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</si>
  <si>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</si>
  <si>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</si>
  <si>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</si>
  <si>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</si>
  <si>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</si>
  <si>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</si>
  <si>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</si>
  <si>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</si>
  <si>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</si>
  <si>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</si>
  <si>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</si>
  <si>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</si>
  <si>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</si>
  <si>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</si>
  <si>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</si>
  <si>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</si>
  <si>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</si>
  <si>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</si>
  <si>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</si>
  <si>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nomnal</t>
  </si>
  <si>
    <t>Valor cotización</t>
  </si>
  <si>
    <t>Cuentas</t>
  </si>
  <si>
    <t>Bonos corporativos</t>
  </si>
  <si>
    <t>Certificados de depósito</t>
  </si>
  <si>
    <t>Fideicomisos financieros</t>
  </si>
  <si>
    <t>Acciones</t>
  </si>
  <si>
    <t>Fondos Mutuos</t>
  </si>
  <si>
    <t>31.12.2019</t>
  </si>
  <si>
    <t>Saldos al 31.12.2019</t>
  </si>
  <si>
    <t xml:space="preserve">La Sociedad fue constituida con el fin de operar como casa de bolsa. La misma forma parte del Grupo Puente, cuya Holding se encuentran en Reino Unido, dedicado a la banca de inversión y servicios financieros que opera desde 1915, en países como Argentina y Uruguay. 
 </t>
  </si>
  <si>
    <t xml:space="preserve">Puente Casa de Bolsa S.A. posee (1) una acción de la Bolsa de Valores y Productos de Asunción S.A. (ver nota 5.e), la misma corresponde a un requisito regulatorio para operar como Casa de Bolsa en el mercado paraguayo. </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</si>
  <si>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</si>
  <si>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</si>
  <si>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t xml:space="preserve">La acción está valuada a su valor de adquisición ajustado al valor en libro de dicha acción según lo informado por la Bolsa de Valores y Productos de Asunción S.A. El incremento neto en el valor en libros tiene contrapartida en el Patrimonio Neto, mientras que la disminución se realiza con contrapartida en resultados. </t>
  </si>
  <si>
    <t>Los títulos de deuda son registrados a su costo más intereses devengados o a su valor de mercado, el que resulte menor. Los intereses generados por estos títulos son registrados en resultados conforme se devengan</t>
  </si>
  <si>
    <t>Tipo de cambio 31.12.2019</t>
  </si>
  <si>
    <t>Saldo en Moneda local al 31.12.2019</t>
  </si>
  <si>
    <t>CONCEPTO</t>
  </si>
  <si>
    <t>Bancos moneda extranjera</t>
  </si>
  <si>
    <t>Total 31.12.2019</t>
  </si>
  <si>
    <t>Saldo al 31.12.2019</t>
  </si>
  <si>
    <t>CUENTAS POR COBRAR CON PERSONAS Y EMPRESAS RELACIONADAS</t>
  </si>
  <si>
    <t>SALDOS</t>
  </si>
  <si>
    <t>NOMBRE</t>
  </si>
  <si>
    <t>RELACION</t>
  </si>
  <si>
    <t>TIPO DE OPERACIÓN</t>
  </si>
  <si>
    <t>31.12.2019 (expresado en GS)</t>
  </si>
  <si>
    <t>31.12.2018 (expresado en GS)</t>
  </si>
  <si>
    <t>Revalúo del Periodo</t>
  </si>
  <si>
    <t>Muebles y utiles</t>
  </si>
  <si>
    <t>Maquinas y equipos</t>
  </si>
  <si>
    <t>Equipos de informatica</t>
  </si>
  <si>
    <t>Total al 31.12.2019</t>
  </si>
  <si>
    <t>Depreciación del periodo</t>
  </si>
  <si>
    <t xml:space="preserve"> 31.12.2019 </t>
  </si>
  <si>
    <r>
      <t>t.</t>
    </r>
    <r>
      <rPr>
        <b/>
        <sz val="7"/>
        <rFont val="Times New Roman"/>
        <family val="1"/>
      </rPr>
      <t xml:space="preserve">      </t>
    </r>
    <r>
      <rPr>
        <b/>
        <sz val="10"/>
        <rFont val="Arial"/>
        <family val="2"/>
      </rPr>
      <t>Transacciones con personas y empresas vinculadas</t>
    </r>
  </si>
  <si>
    <t>Gastos de custodia</t>
  </si>
  <si>
    <t>Limitación para la libre disponibilidad de los fondos recibidos de clientes y el uso de los mismos está restringido a las operaciones instruidas por los clientes y se realizan por cuenta y orden de los mismos. Ver siguiente apartado b</t>
  </si>
  <si>
    <t xml:space="preserve">Restricción de posesión de la acción en BVPASA, requisito válido para operar como Casa de Bolsa. </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</si>
  <si>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</si>
  <si>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</si>
  <si>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r>
      <t xml:space="preserve">1.8     Sitio página web: </t>
    </r>
    <r>
      <rPr>
        <sz val="10"/>
        <color theme="1"/>
        <rFont val="Arial"/>
        <family val="2"/>
      </rPr>
      <t xml:space="preserve">www.puentenet.com.py </t>
    </r>
  </si>
  <si>
    <t>Plana ejecutiva</t>
  </si>
  <si>
    <t xml:space="preserve">     - Gerente General</t>
  </si>
  <si>
    <t>Raymundo Mendoza</t>
  </si>
  <si>
    <t>Capital Emitido: Gs. 4.724.000.000</t>
  </si>
  <si>
    <t>Capital Suscripto: Gs. 4.724.000.000</t>
  </si>
  <si>
    <t>Capital Integrado: Gs. 4.724.000.000</t>
  </si>
  <si>
    <r>
      <t>(*)</t>
    </r>
    <r>
      <rPr>
        <sz val="10"/>
        <color theme="1"/>
        <rFont val="Arial"/>
        <family val="2"/>
      </rPr>
      <t xml:space="preserve"> Según modificación de estatutos aprobada mediante Acta de Asamblea Extraordinaria de Accionistas N°20  de fecha 20 de mayo de 2019, en proceso de inscripción de los Registros Públicos.</t>
    </r>
  </si>
  <si>
    <t xml:space="preserve">Capital Social autorizado (de acuerdo al artículo 5º de los estatutos sociales) Gs. 4.724.000.000 representado por 4.724 acciones Nominativas Ordinarias. (*) </t>
  </si>
  <si>
    <t>Hugo Martinez</t>
  </si>
  <si>
    <t>Federico Bartzabal</t>
  </si>
  <si>
    <t>Carlos de los Rios</t>
  </si>
  <si>
    <t>Del 1 al 17</t>
  </si>
  <si>
    <t>Del 18 a 2.836</t>
  </si>
  <si>
    <t>De 2.837 a 3.308</t>
  </si>
  <si>
    <t>De 3.309 a 3.780</t>
  </si>
  <si>
    <t>De 3.781 a 4.252</t>
  </si>
  <si>
    <t>De 4.253 a 4.724</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</si>
  <si>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</si>
  <si>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r>
      <t>·</t>
    </r>
    <r>
      <rPr>
        <sz val="7"/>
        <color rgb="FF000000"/>
        <rFont val="Times New Roman"/>
        <family val="1"/>
      </rPr>
      <t xml:space="preserve">  </t>
    </r>
    <r>
      <rPr>
        <sz val="10"/>
        <color theme="1"/>
        <rFont val="Arial"/>
        <family val="2"/>
      </rPr>
      <t xml:space="preserve">Hugo Martinez </t>
    </r>
  </si>
  <si>
    <r>
      <t>·</t>
    </r>
    <r>
      <rPr>
        <sz val="7"/>
        <color theme="1"/>
        <rFont val="Times New Roman"/>
        <family val="1"/>
      </rPr>
      <t xml:space="preserve">  </t>
    </r>
    <r>
      <rPr>
        <sz val="10"/>
        <color theme="1"/>
        <rFont val="Arial"/>
        <family val="2"/>
      </rPr>
      <t>Federico Bartzabal</t>
    </r>
  </si>
  <si>
    <r>
      <t>·</t>
    </r>
    <r>
      <rPr>
        <sz val="7"/>
        <color theme="1"/>
        <rFont val="Times New Roman"/>
        <family val="1"/>
      </rPr>
      <t xml:space="preserve">  </t>
    </r>
    <r>
      <rPr>
        <sz val="10"/>
        <color theme="1"/>
        <rFont val="Arial"/>
        <family val="2"/>
      </rPr>
      <t>Carlos de los Rios</t>
    </r>
  </si>
  <si>
    <r>
      <t>·</t>
    </r>
    <r>
      <rPr>
        <sz val="7"/>
        <color theme="1"/>
        <rFont val="Times New Roman"/>
        <family val="1"/>
      </rPr>
      <t xml:space="preserve">  </t>
    </r>
    <r>
      <rPr>
        <sz val="10"/>
        <color theme="1"/>
        <rFont val="Arial"/>
        <family val="2"/>
      </rPr>
      <t>Patricio Fiorito – Director Titular y apoderado</t>
    </r>
  </si>
  <si>
    <r>
      <t>·</t>
    </r>
    <r>
      <rPr>
        <sz val="7"/>
        <color theme="1"/>
        <rFont val="Times New Roman"/>
        <family val="1"/>
      </rPr>
      <t xml:space="preserve">  </t>
    </r>
    <r>
      <rPr>
        <sz val="10"/>
        <color theme="1"/>
        <rFont val="Arial"/>
        <family val="2"/>
      </rPr>
      <t>Javier Matias Ferreira Speratti</t>
    </r>
  </si>
  <si>
    <t>Estado de situación patrimonial</t>
  </si>
  <si>
    <t>período de finalizado el 31 de marzo de 2020</t>
  </si>
  <si>
    <t>Información al 31 de marzo de 2020</t>
  </si>
  <si>
    <r>
      <t>·</t>
    </r>
    <r>
      <rPr>
        <sz val="11"/>
        <color theme="1"/>
        <rFont val="Times New Roman"/>
        <family val="1"/>
      </rPr>
      <t xml:space="preserve">  </t>
    </r>
    <r>
      <rPr>
        <sz val="11"/>
        <color theme="1"/>
        <rFont val="Arial"/>
        <family val="2"/>
      </rPr>
      <t>Raymundo Mendoza</t>
    </r>
  </si>
  <si>
    <t>al 31 de marzo de 2020</t>
  </si>
  <si>
    <t>Presentado en forma comparativa con el ejercicio anterior finalizado el 31 de diciembre de 2019</t>
  </si>
  <si>
    <t>31.03.2020</t>
  </si>
  <si>
    <t>correspondiente al período finalizado el 31 de marzo de 2020</t>
  </si>
  <si>
    <t>Presentado en forma comparativa con el período anterior finalizado el 31 de marzo de 2019</t>
  </si>
  <si>
    <t>31.03.2019</t>
  </si>
  <si>
    <t>Saldos al 31.03.2020</t>
  </si>
  <si>
    <t>Saldos al 31.03.2019</t>
  </si>
  <si>
    <t>A la fecha de emisión, los presentes estados financieros, fueron aprobados por el Directorio de la Sociedad con fecha 26 de junio de 2020.</t>
  </si>
  <si>
    <t>Los estados financieros se expresan en guaraníes y han sido preparados siguiendo los criterios de las normas de información financiera vigentes en Paraguay sobre la base de costos históricos (excepto por el revalúo de los bienes de uso hasta el ejercicio finalizado el 31 de diciembre de 2019 y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</si>
  <si>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Según el índice general de precios al consumidor publicado por el Banco Central del Paraguay, la inflación correspondiente al período finalizado el 31 de marzo de 2020 fue 0,37% y la correspondiente al ejercicio finalizado el 31 de diciembre de 2019 fue 2,8%.</t>
  </si>
  <si>
    <t>Los estados financieros han sido preparados de acuerdo con normas de información financiera vigentes en Paraguay y con las normas establecidas por la Comisión Nacional de Valores y se presentan en forma comparativa con los correspondientes al ejercicio finalizado el 31 de diciembre de 2019 en el caso de los saldos patrimoniales y en forma comparativa con los correspondientes al período finalizado el 31 de marzo de 2019 en el caso de los resultados, estado de variación del patrimonio y estado de flujo de efectivo.</t>
  </si>
  <si>
    <t>Los estados financieros al 31 de marzo de 2020 y la información complementaria, se presentan en forma comparativa con los respectivos estados e información complementaria de acuerdo a lo expuesto en la nota 3.1.</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</si>
  <si>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</si>
  <si>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</si>
  <si>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Las políticas y procedimientos aplicados para la preparación de los presentes estados financieros, no presentan cambios respecto a los utilizados en el ejercicio anterior excepto por el ajuste parcial de los activos fijos de la Sociedad.</t>
  </si>
  <si>
    <t>A partir del 1 de enero de 2020 los activos fijos no se revalúan de acuerdo a la variación del IPC.</t>
  </si>
  <si>
    <t xml:space="preserve">Los activos y pasivos en moneda extranjera se valuaron al tipo de cambio comprador vigentes 31 de marzo de 2020 y al 31 de diciembre de 2019, publicados por el Banco Central del Paraguay. La utilización de un mismo tipo de cambio para activos y pasivos obedece a una política del grupo. </t>
  </si>
  <si>
    <t>Tipo de cambio 31.03.2020</t>
  </si>
  <si>
    <t>Saldo en Moneda local al 31.03.2020</t>
  </si>
  <si>
    <t>Tipo de cambio 31.03.2019</t>
  </si>
  <si>
    <t>CDA VISION BANCO 9.25 AA5859 08-03-2021</t>
  </si>
  <si>
    <t>PY BANCO ATLAS S3 D1 6.00 29-11-2024</t>
  </si>
  <si>
    <t xml:space="preserve">                                    -     </t>
  </si>
  <si>
    <t>PY BANCO AMAMBAY S.A. USD 1 5.25 20-04-2023</t>
  </si>
  <si>
    <t>PY CECON SAE G1 S1 12.00 18-03-2030</t>
  </si>
  <si>
    <t>PY CONTINENTAL G42 S5 USD 30-10-2024</t>
  </si>
  <si>
    <t>Total 31.03.2020</t>
  </si>
  <si>
    <t>Saldo al 31.03.2020</t>
  </si>
  <si>
    <t>Cuentas a cobrar a clientes</t>
  </si>
  <si>
    <t>Valores de Origen</t>
  </si>
  <si>
    <t>Depreciaciones</t>
  </si>
  <si>
    <t>Total al 31.03.2020</t>
  </si>
  <si>
    <t>Licencia Sistema Informatico</t>
  </si>
  <si>
    <t>Corto plazo</t>
  </si>
  <si>
    <t>Gastos pagados por adelantado</t>
  </si>
  <si>
    <t>Gastos a Recuperar</t>
  </si>
  <si>
    <t>Créditos Fiscales</t>
  </si>
  <si>
    <t>Servicios de información a pagar</t>
  </si>
  <si>
    <t>Seguros a pagar</t>
  </si>
  <si>
    <t>Puente Hnos. (Argentina) - Pasivo</t>
  </si>
  <si>
    <t>Provisiones salariales</t>
  </si>
  <si>
    <t>Provision Impuesto a la Renta</t>
  </si>
  <si>
    <t xml:space="preserve">Corto Plazo </t>
  </si>
  <si>
    <t xml:space="preserve">Largo Plazo </t>
  </si>
  <si>
    <t>Impuesto al Valor Agregado a Pagar</t>
  </si>
  <si>
    <t>Total 31.03.2019</t>
  </si>
  <si>
    <t xml:space="preserve">                          - </t>
  </si>
  <si>
    <t xml:space="preserve"> 31.03.2020 </t>
  </si>
  <si>
    <t xml:space="preserve"> 31.03.2019 </t>
  </si>
  <si>
    <t>Bonos del Tesoro</t>
  </si>
  <si>
    <t xml:space="preserve">                                -   </t>
  </si>
  <si>
    <t>Arancel BVPASA</t>
  </si>
  <si>
    <t xml:space="preserve">                                  - </t>
  </si>
  <si>
    <t xml:space="preserve">Las operaciones de la Sociedad, en general, están gravadas por el impuesto a la renta de actividades comerciales, industriales y de servicios (IRACIS) cuya tasa general es del 10%. </t>
  </si>
  <si>
    <t>Al 31 de marzo de 2020 la Sociedad posee un seguro de caución por valor de Gs. 548.209.750 con vigencia hasta el 31/12/2020 de Patria S.A. de Seguros y Reaseguros conforme a lo previsto en el artículo 111 de la Ley 5.810/17.</t>
  </si>
  <si>
    <t>Con fecha 19 de mayo de 2020, mediante Acta de Asamblea General Ordinaria N° 22, fue aprobada distribución de utilidades por GS 2.463.870.860.</t>
  </si>
  <si>
    <t>Salvo por lo comentado anteriormente, a la fecha de emisión de los presentes estados financieros, no han ocurrido hechos significativos que impliquen alteraciones significativas a la estructura patrimonial o financiera o, a los resultados de la Sociedad al 31 de marzo de 2020.</t>
  </si>
  <si>
    <t>a) a) Al  31 de marzo de 2020 y al 31 de diciembre de 2019 existen las siguientes limitaciones:</t>
  </si>
  <si>
    <t>b) El incremento patrimonial producido por el revalúo de los bienes de uso sólo podrá ser capitalizado, no pudiendo ser distribuido como dividendo, utilidad o beneficio.</t>
  </si>
  <si>
    <t xml:space="preserve">c) c) De acuerdo con el régimen tributario establecido por la Ley Nº 6.380/19, la distribución de utilidades estarán gravadas por el Impuesto a los Dividendos y Utilidades (IDU) a una tasa del 8% en caso de que se residentes y al 15% en caso de no residentes. 
Durante el primer año de vigencia, se prevén tasas extraordinarias del 5% y 10% en caso de residentes y no residentes respectivamente, aplicables a la distribución de ganancias acumuladas generadas en ejercicios anteriores.
</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</si>
  <si>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</si>
  <si>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</si>
  <si>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</si>
  <si>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Actividad principal: es una Holding  constituida en Londres en 2014, que fue creada con el fin de concentrar y consolidar las inversiones del Grupo Puente. La misma posee una participación en el capital del 59,6% que corresponde a 2.819 acciones con derecho a 1 voto por acción. </t>
  </si>
  <si>
    <t xml:space="preserve">Estado de variación del patrimonio neto </t>
  </si>
  <si>
    <t xml:space="preserve">Notas a los estados financieros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</si>
</sst>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_);_(* \(#,##0\);_(* &quot;-&quot;??_);_(@_)"/>
    <numFmt numFmtId="177" formatCode="_-* #,##0\ _p_t_a_-;\-* #,##0\ _p_t_a_-;_-* &quot;-&quot;??\ _p_t_a_-;_-@_-"/>
    <numFmt numFmtId="178" formatCode="#,##0;\(#,##0\)"/>
    <numFmt numFmtId="179" formatCode="_-* #,##0.00\ _p_t_a_-;\-* #,##0.00\ _p_t_a_-;_-* &quot;-&quot;??\ _p_t_a_-;_-@_-"/>
    <numFmt numFmtId="180" formatCode="_-* #,##0.0000_-;\-* #,##0.0000_-;_-* &quot;-&quot;??_-;_-@_-"/>
    <numFmt numFmtId="181" formatCode="0.0%"/>
  </numFmts>
  <fonts count="91">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b/>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sz val="14"/>
      <color rgb="FF000000"/>
      <name val="Arial"/>
      <family val="2"/>
    </font>
    <font>
      <b/>
      <sz val="16"/>
      <color theme="1"/>
      <name val="Arial"/>
      <family val="2"/>
    </font>
    <font>
      <b/>
      <sz val="10"/>
      <color theme="1"/>
      <name val="Trebuchet MS"/>
      <family val="2"/>
    </font>
    <font>
      <b/>
      <sz val="12"/>
      <color theme="1"/>
      <name val="Trebuchet MS"/>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11"/>
      <color theme="1"/>
      <name val="Symbol"/>
      <family val="1"/>
      <charset val="2"/>
    </font>
    <font>
      <sz val="11"/>
      <color theme="1"/>
      <name val="Times New Roman"/>
      <family val="1"/>
    </font>
    <font>
      <sz val="8.1"/>
      <color theme="0"/>
      <name val="Arial"/>
      <family val="2"/>
    </font>
  </fonts>
  <fills count="50">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indexed="64"/>
      </patternFill>
    </fill>
  </fills>
  <borders count="44">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200">
    <xf numFmtId="0" fontId="0" fillId="0" borderId="0"/>
    <xf numFmtId="165"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71" fontId="2" fillId="0" borderId="0"/>
    <xf numFmtId="0" fontId="3" fillId="0" borderId="0"/>
    <xf numFmtId="0" fontId="3" fillId="0" borderId="0"/>
    <xf numFmtId="0" fontId="4" fillId="0" borderId="0"/>
    <xf numFmtId="0" fontId="5" fillId="0" borderId="0"/>
    <xf numFmtId="167"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0" fontId="6"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7" fontId="1" fillId="0" borderId="0" applyFont="0" applyFill="0" applyBorder="0" applyAlignment="0" applyProtection="0"/>
    <xf numFmtId="9" fontId="3" fillId="0" borderId="0" applyFont="0" applyFill="0" applyBorder="0" applyAlignment="0" applyProtection="0"/>
    <xf numFmtId="0" fontId="1" fillId="0" borderId="0"/>
    <xf numFmtId="167" fontId="1" fillId="0" borderId="0" applyFont="0" applyFill="0" applyBorder="0" applyAlignment="0" applyProtection="0"/>
    <xf numFmtId="167" fontId="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0" fontId="3" fillId="0" borderId="0"/>
    <xf numFmtId="164" fontId="1" fillId="0" borderId="0" applyFont="0" applyFill="0" applyBorder="0" applyAlignment="0" applyProtection="0"/>
    <xf numFmtId="168" fontId="1" fillId="0" borderId="0" applyFont="0" applyFill="0" applyBorder="0" applyAlignment="0" applyProtection="0"/>
    <xf numFmtId="165" fontId="17"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179" fontId="3" fillId="0" borderId="0" applyFont="0" applyFill="0" applyBorder="0" applyAlignment="0" applyProtection="0"/>
    <xf numFmtId="165" fontId="1" fillId="0" borderId="0" applyFont="0" applyFill="0" applyBorder="0" applyAlignment="0" applyProtection="0"/>
    <xf numFmtId="0" fontId="39" fillId="0" borderId="0"/>
    <xf numFmtId="0" fontId="3"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7" fillId="0" borderId="0" applyNumberFormat="0" applyFill="0" applyBorder="0" applyAlignment="0" applyProtection="0"/>
    <xf numFmtId="0" fontId="58" fillId="0" borderId="33" applyNumberFormat="0" applyFill="0" applyAlignment="0" applyProtection="0"/>
    <xf numFmtId="0" fontId="59" fillId="0" borderId="34" applyNumberFormat="0" applyFill="0" applyAlignment="0" applyProtection="0"/>
    <xf numFmtId="0" fontId="60" fillId="0" borderId="35" applyNumberFormat="0" applyFill="0" applyAlignment="0" applyProtection="0"/>
    <xf numFmtId="0" fontId="60" fillId="0" borderId="0" applyNumberFormat="0" applyFill="0" applyBorder="0" applyAlignment="0" applyProtection="0"/>
    <xf numFmtId="0" fontId="61" fillId="17" borderId="0" applyNumberFormat="0" applyBorder="0" applyAlignment="0" applyProtection="0"/>
    <xf numFmtId="0" fontId="62" fillId="18" borderId="0" applyNumberFormat="0" applyBorder="0" applyAlignment="0" applyProtection="0"/>
    <xf numFmtId="0" fontId="63" fillId="19" borderId="0" applyNumberFormat="0" applyBorder="0" applyAlignment="0" applyProtection="0"/>
    <xf numFmtId="0" fontId="64" fillId="20" borderId="36" applyNumberFormat="0" applyAlignment="0" applyProtection="0"/>
    <xf numFmtId="0" fontId="65" fillId="21" borderId="37" applyNumberFormat="0" applyAlignment="0" applyProtection="0"/>
    <xf numFmtId="0" fontId="66" fillId="21" borderId="36" applyNumberFormat="0" applyAlignment="0" applyProtection="0"/>
    <xf numFmtId="0" fontId="67" fillId="0" borderId="38" applyNumberFormat="0" applyFill="0" applyAlignment="0" applyProtection="0"/>
    <xf numFmtId="0" fontId="68" fillId="22" borderId="39" applyNumberFormat="0" applyAlignment="0" applyProtection="0"/>
    <xf numFmtId="0" fontId="69" fillId="0" borderId="0" applyNumberFormat="0" applyFill="0" applyBorder="0" applyAlignment="0" applyProtection="0"/>
    <xf numFmtId="0" fontId="1" fillId="23" borderId="40" applyNumberFormat="0" applyFont="0" applyAlignment="0" applyProtection="0"/>
    <xf numFmtId="0" fontId="70" fillId="0" borderId="0" applyNumberFormat="0" applyFill="0" applyBorder="0" applyAlignment="0" applyProtection="0"/>
    <xf numFmtId="0" fontId="10" fillId="0" borderId="41" applyNumberFormat="0" applyFill="0" applyAlignment="0" applyProtection="0"/>
    <xf numFmtId="0" fontId="7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1" fillId="27" borderId="0" applyNumberFormat="0" applyBorder="0" applyAlignment="0" applyProtection="0"/>
    <xf numFmtId="0" fontId="7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1" fillId="31" borderId="0" applyNumberFormat="0" applyBorder="0" applyAlignment="0" applyProtection="0"/>
    <xf numFmtId="0" fontId="7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1" fillId="35" borderId="0" applyNumberFormat="0" applyBorder="0" applyAlignment="0" applyProtection="0"/>
    <xf numFmtId="0" fontId="7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1" fillId="39" borderId="0" applyNumberFormat="0" applyBorder="0" applyAlignment="0" applyProtection="0"/>
    <xf numFmtId="0" fontId="7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1" fillId="43" borderId="0" applyNumberFormat="0" applyBorder="0" applyAlignment="0" applyProtection="0"/>
    <xf numFmtId="0" fontId="7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1" fillId="47"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cellStyleXfs>
  <cellXfs count="895">
    <xf numFmtId="0" fontId="0" fillId="0" borderId="0" xfId="0"/>
    <xf numFmtId="170"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8" fontId="16" fillId="0" borderId="0" xfId="0" applyNumberFormat="1" applyFont="1" applyBorder="1"/>
    <xf numFmtId="168" fontId="16" fillId="0" borderId="11" xfId="0" applyNumberFormat="1" applyFont="1" applyBorder="1"/>
    <xf numFmtId="168" fontId="16" fillId="14" borderId="0" xfId="0" applyNumberFormat="1" applyFont="1" applyFill="1" applyBorder="1"/>
    <xf numFmtId="170" fontId="16" fillId="14" borderId="0" xfId="0" applyNumberFormat="1" applyFont="1" applyFill="1" applyBorder="1"/>
    <xf numFmtId="0" fontId="16" fillId="14" borderId="0" xfId="0" applyFont="1" applyFill="1" applyBorder="1"/>
    <xf numFmtId="170" fontId="16" fillId="14" borderId="0" xfId="30" applyNumberFormat="1" applyFont="1" applyFill="1" applyBorder="1"/>
    <xf numFmtId="170"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8" fontId="16" fillId="0" borderId="15" xfId="0" applyNumberFormat="1" applyFont="1" applyBorder="1"/>
    <xf numFmtId="168" fontId="16" fillId="0" borderId="20" xfId="0" applyNumberFormat="1" applyFont="1" applyBorder="1"/>
    <xf numFmtId="168" fontId="16" fillId="0" borderId="2" xfId="0" applyNumberFormat="1" applyFont="1" applyBorder="1"/>
    <xf numFmtId="168" fontId="16" fillId="0" borderId="12" xfId="0" applyNumberFormat="1" applyFont="1" applyBorder="1"/>
    <xf numFmtId="168" fontId="16" fillId="0" borderId="0" xfId="0" applyNumberFormat="1" applyFont="1"/>
    <xf numFmtId="168" fontId="0" fillId="0" borderId="0" xfId="0" applyNumberFormat="1"/>
    <xf numFmtId="0" fontId="20" fillId="0" borderId="0" xfId="31" applyFont="1"/>
    <xf numFmtId="168" fontId="20" fillId="0" borderId="0" xfId="31" applyNumberFormat="1" applyFont="1"/>
    <xf numFmtId="170" fontId="0" fillId="0" borderId="0" xfId="0" applyNumberFormat="1"/>
    <xf numFmtId="168" fontId="20" fillId="0" borderId="0" xfId="31" applyNumberFormat="1" applyFont="1" applyBorder="1"/>
    <xf numFmtId="168" fontId="20" fillId="13" borderId="0" xfId="31" applyNumberFormat="1" applyFont="1" applyFill="1" applyBorder="1"/>
    <xf numFmtId="168" fontId="20" fillId="13" borderId="0" xfId="31" applyNumberFormat="1" applyFont="1" applyFill="1"/>
    <xf numFmtId="168" fontId="20" fillId="0" borderId="0" xfId="31" applyNumberFormat="1" applyFont="1" applyBorder="1" applyAlignment="1">
      <alignment horizontal="left"/>
    </xf>
    <xf numFmtId="168" fontId="20" fillId="13" borderId="0" xfId="31" applyNumberFormat="1" applyFont="1" applyFill="1" applyBorder="1" applyAlignment="1">
      <alignment horizontal="right"/>
    </xf>
    <xf numFmtId="168" fontId="20" fillId="15" borderId="2" xfId="31" applyNumberFormat="1" applyFont="1" applyFill="1" applyBorder="1" applyAlignment="1">
      <alignment horizontal="right"/>
    </xf>
    <xf numFmtId="168" fontId="20" fillId="0" borderId="0" xfId="31" applyNumberFormat="1" applyFont="1" applyBorder="1" applyAlignment="1">
      <alignment horizontal="right"/>
    </xf>
    <xf numFmtId="170" fontId="1" fillId="0" borderId="0" xfId="30" applyNumberFormat="1" applyFont="1"/>
    <xf numFmtId="168"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164" fontId="23" fillId="0" borderId="0" xfId="28"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8" fontId="23" fillId="0" borderId="0" xfId="0" applyNumberFormat="1" applyFont="1"/>
    <xf numFmtId="0" fontId="12" fillId="0" borderId="0" xfId="0" applyFont="1"/>
    <xf numFmtId="0" fontId="29" fillId="16" borderId="3" xfId="0" applyFont="1" applyFill="1" applyBorder="1" applyAlignment="1">
      <alignment vertical="center"/>
    </xf>
    <xf numFmtId="3" fontId="29" fillId="16" borderId="3" xfId="0" applyNumberFormat="1" applyFont="1" applyFill="1" applyBorder="1" applyAlignment="1">
      <alignment horizontal="right" vertical="center"/>
    </xf>
    <xf numFmtId="0" fontId="28" fillId="16" borderId="3" xfId="0" applyFont="1" applyFill="1" applyBorder="1" applyAlignment="1">
      <alignment vertical="center"/>
    </xf>
    <xf numFmtId="3" fontId="28" fillId="16" borderId="3" xfId="0" applyNumberFormat="1" applyFont="1" applyFill="1" applyBorder="1" applyAlignment="1">
      <alignment horizontal="right" vertical="center"/>
    </xf>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3" fontId="26" fillId="0" borderId="2" xfId="0" applyNumberFormat="1" applyFont="1" applyBorder="1" applyAlignment="1">
      <alignment horizontal="righ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8" fontId="7" fillId="11" borderId="0" xfId="34" applyNumberFormat="1" applyFont="1" applyFill="1" applyBorder="1"/>
    <xf numFmtId="178" fontId="0" fillId="11" borderId="0" xfId="0" applyNumberFormat="1" applyFont="1" applyFill="1" applyBorder="1" applyProtection="1"/>
    <xf numFmtId="168" fontId="0" fillId="11" borderId="0" xfId="0" applyNumberFormat="1" applyFont="1" applyFill="1" applyBorder="1" applyProtection="1"/>
    <xf numFmtId="178" fontId="0" fillId="11" borderId="0" xfId="0" applyNumberFormat="1" applyFont="1" applyFill="1" applyBorder="1" applyAlignment="1" applyProtection="1">
      <alignment horizontal="right"/>
    </xf>
    <xf numFmtId="168" fontId="0" fillId="11" borderId="0" xfId="0" applyNumberFormat="1" applyFont="1" applyFill="1" applyBorder="1" applyAlignment="1" applyProtection="1">
      <alignment horizontal="right"/>
    </xf>
    <xf numFmtId="168" fontId="0" fillId="11" borderId="0" xfId="0" applyNumberFormat="1" applyFont="1" applyFill="1" applyProtection="1"/>
    <xf numFmtId="0" fontId="7" fillId="11" borderId="0" xfId="0" applyFont="1" applyFill="1" applyProtection="1"/>
    <xf numFmtId="0" fontId="33" fillId="11" borderId="0" xfId="0" applyFont="1" applyFill="1" applyProtection="1"/>
    <xf numFmtId="177" fontId="3" fillId="11" borderId="0" xfId="1" applyNumberFormat="1" applyFont="1" applyFill="1" applyBorder="1" applyAlignment="1" applyProtection="1">
      <alignment horizontal="right"/>
    </xf>
    <xf numFmtId="168" fontId="7" fillId="11" borderId="15" xfId="0" applyNumberFormat="1" applyFont="1" applyFill="1" applyBorder="1" applyAlignment="1" applyProtection="1">
      <alignment horizontal="right"/>
    </xf>
    <xf numFmtId="177"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8"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8" fontId="7" fillId="11" borderId="0" xfId="34" applyNumberFormat="1" applyFont="1" applyFill="1" applyBorder="1" applyAlignment="1">
      <alignment horizontal="left"/>
    </xf>
    <xf numFmtId="178"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8" fontId="20" fillId="11" borderId="0" xfId="0" applyNumberFormat="1" applyFont="1" applyFill="1" applyBorder="1" applyAlignment="1" applyProtection="1">
      <alignment horizontal="right"/>
    </xf>
    <xf numFmtId="178" fontId="34" fillId="4" borderId="0" xfId="35" applyNumberFormat="1" applyFont="1" applyFill="1" applyAlignment="1">
      <alignment horizontal="left"/>
    </xf>
    <xf numFmtId="168" fontId="36" fillId="11" borderId="0" xfId="0" applyNumberFormat="1" applyFont="1" applyFill="1" applyBorder="1" applyAlignment="1" applyProtection="1">
      <alignment horizontal="right"/>
    </xf>
    <xf numFmtId="168" fontId="7" fillId="11" borderId="0" xfId="0" applyNumberFormat="1" applyFont="1" applyFill="1" applyBorder="1"/>
    <xf numFmtId="0" fontId="7" fillId="11" borderId="0" xfId="16" applyFont="1" applyFill="1" applyBorder="1" applyProtection="1"/>
    <xf numFmtId="178" fontId="7" fillId="11" borderId="0" xfId="0" applyNumberFormat="1" applyFont="1" applyFill="1"/>
    <xf numFmtId="178" fontId="9" fillId="11" borderId="0" xfId="0" applyNumberFormat="1" applyFont="1" applyFill="1" applyBorder="1" applyAlignment="1" applyProtection="1">
      <alignment horizontal="right"/>
    </xf>
    <xf numFmtId="178" fontId="37" fillId="11" borderId="0" xfId="0" applyNumberFormat="1" applyFont="1" applyFill="1" applyBorder="1" applyAlignment="1" applyProtection="1">
      <alignment horizontal="right"/>
    </xf>
    <xf numFmtId="178" fontId="0" fillId="11" borderId="0" xfId="0" applyNumberFormat="1" applyFont="1" applyFill="1"/>
    <xf numFmtId="168" fontId="0" fillId="11" borderId="0" xfId="0" applyNumberFormat="1" applyFont="1" applyFill="1" applyBorder="1"/>
    <xf numFmtId="168"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8" fontId="0" fillId="11" borderId="15" xfId="0" applyNumberFormat="1" applyFont="1" applyFill="1" applyBorder="1"/>
    <xf numFmtId="0" fontId="9" fillId="11" borderId="15" xfId="0" applyFont="1" applyFill="1" applyBorder="1" applyProtection="1"/>
    <xf numFmtId="177"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7" fontId="0" fillId="11" borderId="32" xfId="0" applyNumberFormat="1" applyFont="1" applyFill="1" applyBorder="1" applyProtection="1"/>
    <xf numFmtId="0" fontId="0" fillId="0" borderId="0" xfId="16" applyFont="1"/>
    <xf numFmtId="178" fontId="37" fillId="11" borderId="0" xfId="0" applyNumberFormat="1" applyFont="1" applyFill="1" applyBorder="1" applyProtection="1"/>
    <xf numFmtId="178" fontId="0" fillId="11" borderId="0" xfId="0" applyNumberFormat="1" applyFont="1" applyFill="1" applyProtection="1"/>
    <xf numFmtId="165" fontId="3" fillId="11" borderId="0" xfId="1" applyFont="1" applyFill="1" applyBorder="1" applyProtection="1"/>
    <xf numFmtId="37" fontId="37" fillId="11" borderId="0" xfId="0" applyNumberFormat="1" applyFont="1" applyFill="1" applyBorder="1" applyProtection="1"/>
    <xf numFmtId="164" fontId="16" fillId="14" borderId="0" xfId="28" applyFont="1" applyFill="1" applyBorder="1"/>
    <xf numFmtId="164" fontId="16" fillId="14" borderId="0" xfId="0" applyNumberFormat="1" applyFont="1" applyFill="1" applyBorder="1"/>
    <xf numFmtId="178" fontId="38" fillId="4" borderId="0" xfId="35" applyNumberFormat="1" applyFont="1" applyFill="1" applyAlignment="1"/>
    <xf numFmtId="0" fontId="10" fillId="11" borderId="2" xfId="0" applyFont="1" applyFill="1" applyBorder="1" applyAlignment="1" applyProtection="1">
      <alignment horizontal="center"/>
    </xf>
    <xf numFmtId="164" fontId="0" fillId="11" borderId="0" xfId="28" applyFont="1" applyFill="1" applyProtection="1"/>
    <xf numFmtId="164" fontId="0" fillId="0" borderId="2" xfId="42" applyFont="1" applyBorder="1"/>
    <xf numFmtId="168" fontId="0" fillId="11" borderId="2" xfId="0" applyNumberFormat="1" applyFont="1" applyFill="1" applyBorder="1" applyAlignment="1" applyProtection="1">
      <alignment horizontal="right"/>
    </xf>
    <xf numFmtId="180" fontId="0" fillId="0" borderId="0" xfId="36" applyNumberFormat="1" applyFont="1"/>
    <xf numFmtId="168" fontId="0" fillId="11" borderId="2" xfId="0" applyNumberFormat="1" applyFont="1" applyFill="1" applyBorder="1" applyProtection="1"/>
    <xf numFmtId="164" fontId="0" fillId="11" borderId="0" xfId="0" applyNumberFormat="1" applyFont="1" applyFill="1" applyProtection="1"/>
    <xf numFmtId="164" fontId="0" fillId="11" borderId="2" xfId="28" applyFont="1" applyFill="1" applyBorder="1" applyProtection="1"/>
    <xf numFmtId="0" fontId="0" fillId="5" borderId="0" xfId="0" applyFont="1" applyFill="1" applyProtection="1"/>
    <xf numFmtId="168" fontId="0" fillId="5" borderId="0" xfId="0" applyNumberFormat="1" applyFont="1" applyFill="1" applyProtection="1"/>
    <xf numFmtId="171" fontId="40" fillId="4" borderId="0" xfId="4" applyNumberFormat="1" applyFont="1" applyFill="1" applyBorder="1" applyAlignment="1" applyProtection="1"/>
    <xf numFmtId="0" fontId="23" fillId="12" borderId="0" xfId="0" applyFont="1" applyFill="1"/>
    <xf numFmtId="171"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70" fontId="23" fillId="0" borderId="0" xfId="1" applyNumberFormat="1" applyFont="1"/>
    <xf numFmtId="168" fontId="23" fillId="0" borderId="12" xfId="3" applyFont="1" applyBorder="1" applyAlignment="1">
      <alignment vertical="center"/>
    </xf>
    <xf numFmtId="170" fontId="23" fillId="0" borderId="0" xfId="1" applyNumberFormat="1" applyFont="1" applyAlignment="1">
      <alignment wrapText="1"/>
    </xf>
    <xf numFmtId="170" fontId="23" fillId="0" borderId="0" xfId="0" applyNumberFormat="1" applyFont="1" applyAlignment="1">
      <alignment wrapText="1"/>
    </xf>
    <xf numFmtId="168" fontId="23" fillId="0" borderId="0" xfId="3" applyFont="1" applyAlignment="1">
      <alignment vertical="center"/>
    </xf>
    <xf numFmtId="0" fontId="23" fillId="0" borderId="0" xfId="0" applyFont="1" applyBorder="1" applyAlignment="1">
      <alignment horizontal="left" vertical="center"/>
    </xf>
    <xf numFmtId="171" fontId="7" fillId="4" borderId="0" xfId="4" applyNumberFormat="1" applyFont="1" applyFill="1" applyBorder="1" applyAlignment="1" applyProtection="1"/>
    <xf numFmtId="0" fontId="24" fillId="0" borderId="0" xfId="0" applyFont="1" applyBorder="1" applyAlignment="1">
      <alignment vertical="center"/>
    </xf>
    <xf numFmtId="171" fontId="3" fillId="4" borderId="0" xfId="4" applyNumberFormat="1" applyFont="1" applyFill="1" applyBorder="1" applyAlignment="1" applyProtection="1"/>
    <xf numFmtId="0" fontId="24" fillId="0" borderId="0" xfId="0" applyFont="1" applyFill="1" applyBorder="1" applyAlignment="1">
      <alignment horizontal="center"/>
    </xf>
    <xf numFmtId="168" fontId="24" fillId="0" borderId="0" xfId="3" applyFont="1" applyFill="1" applyBorder="1"/>
    <xf numFmtId="168" fontId="23" fillId="0" borderId="0" xfId="3" applyFont="1" applyFill="1" applyBorder="1"/>
    <xf numFmtId="3" fontId="23" fillId="0" borderId="0" xfId="0" applyNumberFormat="1" applyFont="1" applyFill="1" applyBorder="1"/>
    <xf numFmtId="170" fontId="23" fillId="0" borderId="0" xfId="1" applyNumberFormat="1" applyFont="1" applyFill="1" applyBorder="1"/>
    <xf numFmtId="164" fontId="23" fillId="0" borderId="0" xfId="28" applyFont="1" applyBorder="1" applyAlignment="1"/>
    <xf numFmtId="170" fontId="23" fillId="0" borderId="0" xfId="0" applyNumberFormat="1" applyFont="1" applyBorder="1"/>
    <xf numFmtId="0" fontId="24" fillId="0" borderId="0" xfId="0" applyFont="1" applyAlignment="1">
      <alignment horizontal="left" wrapText="1"/>
    </xf>
    <xf numFmtId="0" fontId="24" fillId="0" borderId="0" xfId="0" applyFont="1" applyAlignment="1">
      <alignment horizontal="center"/>
    </xf>
    <xf numFmtId="0" fontId="23" fillId="0" borderId="0" xfId="0" applyFont="1" applyAlignment="1">
      <alignment horizontal="left" wrapText="1"/>
    </xf>
    <xf numFmtId="164" fontId="23" fillId="0" borderId="0" xfId="28" applyFont="1" applyAlignment="1">
      <alignment horizontal="center"/>
    </xf>
    <xf numFmtId="0" fontId="23" fillId="0" borderId="0" xfId="0" applyFont="1" applyAlignment="1">
      <alignment horizontal="center"/>
    </xf>
    <xf numFmtId="0" fontId="27" fillId="0" borderId="3" xfId="0" applyFont="1" applyBorder="1" applyAlignment="1">
      <alignment horizontal="center" vertical="center"/>
    </xf>
    <xf numFmtId="0" fontId="27" fillId="0" borderId="3" xfId="0" applyFont="1" applyBorder="1" applyAlignment="1">
      <alignment horizontal="center" vertical="center" wrapText="1"/>
    </xf>
    <xf numFmtId="0" fontId="26" fillId="0" borderId="3" xfId="0" applyFont="1" applyBorder="1" applyAlignment="1">
      <alignment vertical="center"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8" fontId="23" fillId="0" borderId="14" xfId="3" applyFont="1" applyBorder="1" applyAlignment="1">
      <alignment vertical="center"/>
    </xf>
    <xf numFmtId="168" fontId="23" fillId="0" borderId="8" xfId="3" applyFont="1" applyBorder="1" applyAlignment="1">
      <alignment vertical="center"/>
    </xf>
    <xf numFmtId="168"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8" fontId="23" fillId="0" borderId="6" xfId="3" applyFont="1" applyBorder="1" applyAlignment="1">
      <alignment vertical="center"/>
    </xf>
    <xf numFmtId="168" fontId="23" fillId="0" borderId="5" xfId="3" applyFont="1" applyBorder="1" applyAlignment="1">
      <alignment vertical="center"/>
    </xf>
    <xf numFmtId="168" fontId="23" fillId="0" borderId="0" xfId="3" applyFont="1" applyBorder="1" applyAlignment="1">
      <alignment vertical="center"/>
    </xf>
    <xf numFmtId="168" fontId="23" fillId="0" borderId="11" xfId="3" applyFont="1" applyBorder="1" applyAlignment="1">
      <alignment vertical="center"/>
    </xf>
    <xf numFmtId="168"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8" fontId="23" fillId="0" borderId="9" xfId="3" applyFont="1" applyBorder="1" applyAlignment="1">
      <alignment vertical="center"/>
    </xf>
    <xf numFmtId="168" fontId="23" fillId="0" borderId="7" xfId="3" applyFont="1" applyBorder="1" applyAlignment="1">
      <alignment vertical="center"/>
    </xf>
    <xf numFmtId="168"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8" fontId="24" fillId="0" borderId="16" xfId="3" applyFont="1" applyBorder="1"/>
    <xf numFmtId="168" fontId="24" fillId="0" borderId="18" xfId="3" applyFont="1" applyBorder="1"/>
    <xf numFmtId="168" fontId="24" fillId="0" borderId="17" xfId="3" applyFont="1" applyBorder="1"/>
    <xf numFmtId="168" fontId="24" fillId="0" borderId="28" xfId="3" applyFont="1" applyBorder="1"/>
    <xf numFmtId="168" fontId="24" fillId="0" borderId="31" xfId="3" applyFont="1" applyBorder="1"/>
    <xf numFmtId="168" fontId="24" fillId="0" borderId="30" xfId="3" applyFont="1" applyBorder="1"/>
    <xf numFmtId="168" fontId="23" fillId="0" borderId="5" xfId="0" applyNumberFormat="1" applyFont="1" applyBorder="1"/>
    <xf numFmtId="168" fontId="23" fillId="0" borderId="19" xfId="3" applyFont="1" applyBorder="1"/>
    <xf numFmtId="168" fontId="23" fillId="0" borderId="6" xfId="3" applyFont="1" applyBorder="1"/>
    <xf numFmtId="0" fontId="23" fillId="0" borderId="6" xfId="0" applyFont="1" applyBorder="1" applyAlignment="1">
      <alignment wrapText="1"/>
    </xf>
    <xf numFmtId="168" fontId="23" fillId="0" borderId="5" xfId="3" applyFont="1" applyBorder="1"/>
    <xf numFmtId="164" fontId="23" fillId="0" borderId="6" xfId="28" applyFont="1" applyBorder="1" applyAlignment="1">
      <alignment wrapText="1"/>
    </xf>
    <xf numFmtId="168" fontId="23" fillId="0" borderId="9" xfId="3" applyFont="1" applyBorder="1"/>
    <xf numFmtId="168" fontId="23" fillId="0" borderId="7" xfId="3" applyFont="1" applyBorder="1"/>
    <xf numFmtId="0" fontId="24" fillId="0" borderId="8" xfId="0" applyFont="1" applyBorder="1" applyAlignment="1">
      <alignment wrapText="1"/>
    </xf>
    <xf numFmtId="168" fontId="24" fillId="0" borderId="11" xfId="3" applyFont="1" applyBorder="1"/>
    <xf numFmtId="0" fontId="3" fillId="0" borderId="11" xfId="5" applyFont="1" applyBorder="1"/>
    <xf numFmtId="168" fontId="23" fillId="0" borderId="3" xfId="3" applyFont="1" applyBorder="1"/>
    <xf numFmtId="168" fontId="24" fillId="0" borderId="3" xfId="3" applyFont="1" applyBorder="1"/>
    <xf numFmtId="0" fontId="23" fillId="0" borderId="3" xfId="0" applyFont="1" applyBorder="1" applyAlignment="1">
      <alignment wrapText="1"/>
    </xf>
    <xf numFmtId="164" fontId="3" fillId="0" borderId="0" xfId="28" applyFont="1"/>
    <xf numFmtId="168" fontId="3" fillId="0" borderId="0" xfId="5" applyNumberFormat="1" applyFont="1"/>
    <xf numFmtId="170" fontId="3" fillId="0" borderId="0" xfId="5" applyNumberFormat="1" applyFont="1"/>
    <xf numFmtId="0" fontId="23" fillId="0" borderId="3" xfId="0" applyFont="1" applyBorder="1" applyAlignment="1">
      <alignment vertical="center"/>
    </xf>
    <xf numFmtId="176" fontId="48" fillId="0" borderId="0" xfId="26" applyNumberFormat="1" applyFont="1"/>
    <xf numFmtId="176" fontId="3" fillId="0" borderId="0" xfId="26" applyNumberFormat="1" applyFont="1"/>
    <xf numFmtId="176" fontId="7" fillId="0" borderId="0" xfId="26" applyNumberFormat="1" applyFont="1"/>
    <xf numFmtId="176" fontId="47" fillId="10" borderId="21" xfId="26" applyNumberFormat="1" applyFont="1" applyFill="1" applyBorder="1" applyAlignment="1">
      <alignment horizontal="center" vertical="center" wrapText="1"/>
    </xf>
    <xf numFmtId="176" fontId="47" fillId="8" borderId="21" xfId="26" applyNumberFormat="1" applyFont="1" applyFill="1" applyBorder="1" applyAlignment="1">
      <alignment horizontal="center" vertical="center" wrapText="1"/>
    </xf>
    <xf numFmtId="176" fontId="7" fillId="0" borderId="21" xfId="26" applyNumberFormat="1" applyFont="1" applyBorder="1" applyAlignment="1">
      <alignment horizontal="center" vertical="center" wrapText="1"/>
    </xf>
    <xf numFmtId="176" fontId="47" fillId="9" borderId="21" xfId="26" applyNumberFormat="1" applyFont="1" applyFill="1" applyBorder="1" applyAlignment="1">
      <alignment horizontal="center" vertical="center" wrapText="1"/>
    </xf>
    <xf numFmtId="176" fontId="7" fillId="0" borderId="23" xfId="26" applyNumberFormat="1" applyFont="1" applyBorder="1" applyAlignment="1">
      <alignment horizontal="center" vertical="center" wrapText="1"/>
    </xf>
    <xf numFmtId="176" fontId="3" fillId="0" borderId="0" xfId="51" applyNumberFormat="1" applyFont="1"/>
    <xf numFmtId="176" fontId="3" fillId="13" borderId="0" xfId="26" applyNumberFormat="1" applyFont="1" applyFill="1"/>
    <xf numFmtId="176" fontId="3" fillId="14" borderId="0" xfId="26" applyNumberFormat="1" applyFont="1" applyFill="1"/>
    <xf numFmtId="176" fontId="3" fillId="11" borderId="0" xfId="26" applyNumberFormat="1" applyFont="1" applyFill="1"/>
    <xf numFmtId="176" fontId="7" fillId="0" borderId="25" xfId="26" applyNumberFormat="1" applyFont="1" applyBorder="1"/>
    <xf numFmtId="176" fontId="3" fillId="0" borderId="26" xfId="26" applyNumberFormat="1" applyFont="1" applyBorder="1"/>
    <xf numFmtId="176" fontId="3" fillId="11" borderId="27" xfId="26" applyNumberFormat="1" applyFont="1" applyFill="1" applyBorder="1"/>
    <xf numFmtId="176" fontId="3" fillId="13" borderId="25" xfId="26" applyNumberFormat="1" applyFont="1" applyFill="1" applyBorder="1"/>
    <xf numFmtId="176" fontId="3" fillId="11" borderId="25" xfId="26" applyNumberFormat="1" applyFont="1" applyFill="1" applyBorder="1"/>
    <xf numFmtId="176" fontId="3" fillId="0" borderId="25" xfId="26" applyNumberFormat="1" applyFont="1" applyBorder="1"/>
    <xf numFmtId="176" fontId="47" fillId="8" borderId="21" xfId="26" applyNumberFormat="1" applyFont="1" applyFill="1" applyBorder="1" applyAlignment="1">
      <alignment horizontal="left" vertical="center" wrapText="1"/>
    </xf>
    <xf numFmtId="176" fontId="49" fillId="0" borderId="0" xfId="26" applyNumberFormat="1" applyFont="1"/>
    <xf numFmtId="176" fontId="3" fillId="2" borderId="0" xfId="26" applyNumberFormat="1" applyFont="1" applyFill="1"/>
    <xf numFmtId="176" fontId="7" fillId="0" borderId="0" xfId="26" applyNumberFormat="1" applyFont="1" applyBorder="1"/>
    <xf numFmtId="176" fontId="3" fillId="0" borderId="0" xfId="26" applyNumberFormat="1" applyFont="1" applyBorder="1"/>
    <xf numFmtId="176"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6" fontId="3" fillId="0" borderId="29" xfId="26" applyNumberFormat="1" applyFont="1" applyBorder="1"/>
    <xf numFmtId="176" fontId="7" fillId="12" borderId="2" xfId="26" applyNumberFormat="1" applyFont="1" applyFill="1" applyBorder="1"/>
    <xf numFmtId="176" fontId="3" fillId="0" borderId="0" xfId="26" applyNumberFormat="1" applyFont="1" applyAlignment="1">
      <alignment horizontal="center"/>
    </xf>
    <xf numFmtId="176" fontId="7" fillId="5" borderId="0" xfId="26" applyNumberFormat="1" applyFont="1" applyFill="1" applyAlignment="1">
      <alignment horizontal="center"/>
    </xf>
    <xf numFmtId="176" fontId="3" fillId="5" borderId="0" xfId="26" applyNumberFormat="1" applyFont="1" applyFill="1"/>
    <xf numFmtId="176"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0" fontId="42" fillId="0" borderId="11" xfId="0" applyFont="1" applyBorder="1" applyAlignment="1">
      <alignment vertical="center"/>
    </xf>
    <xf numFmtId="168" fontId="42" fillId="0" borderId="0" xfId="0" applyNumberFormat="1" applyFont="1" applyAlignment="1">
      <alignment vertical="center"/>
    </xf>
    <xf numFmtId="174"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13"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12" borderId="11" xfId="0" applyFont="1" applyFill="1" applyBorder="1" applyAlignment="1">
      <alignment horizontal="center"/>
    </xf>
    <xf numFmtId="0" fontId="50" fillId="0" borderId="0" xfId="0" applyFont="1" applyAlignment="1">
      <alignment vertical="center"/>
    </xf>
    <xf numFmtId="0" fontId="50" fillId="0" borderId="5" xfId="0" applyFont="1" applyFill="1" applyBorder="1" applyAlignment="1">
      <alignment vertical="center" wrapText="1"/>
    </xf>
    <xf numFmtId="3" fontId="50" fillId="0" borderId="5" xfId="1" applyNumberFormat="1" applyFont="1" applyFill="1" applyBorder="1" applyAlignment="1">
      <alignment vertical="center"/>
    </xf>
    <xf numFmtId="0" fontId="50" fillId="0" borderId="6" xfId="0" applyFont="1" applyFill="1" applyBorder="1" applyAlignment="1">
      <alignment vertical="center" wrapText="1"/>
    </xf>
    <xf numFmtId="172" fontId="50" fillId="0" borderId="5" xfId="0" applyNumberFormat="1" applyFont="1" applyFill="1" applyBorder="1" applyAlignment="1">
      <alignment vertical="center"/>
    </xf>
    <xf numFmtId="0" fontId="50" fillId="12" borderId="11" xfId="0" applyFont="1" applyFill="1" applyBorder="1"/>
    <xf numFmtId="0" fontId="51" fillId="0" borderId="5" xfId="0" applyFont="1" applyFill="1" applyBorder="1" applyAlignment="1">
      <alignment vertical="center" wrapText="1"/>
    </xf>
    <xf numFmtId="168" fontId="51" fillId="0" borderId="5" xfId="3" applyFont="1" applyFill="1" applyBorder="1" applyAlignment="1">
      <alignment vertical="center"/>
    </xf>
    <xf numFmtId="168" fontId="51" fillId="12" borderId="11" xfId="3" applyFont="1" applyFill="1" applyBorder="1" applyAlignment="1">
      <alignment vertical="center"/>
    </xf>
    <xf numFmtId="170" fontId="50" fillId="11" borderId="5" xfId="1" applyNumberFormat="1" applyFont="1" applyFill="1" applyBorder="1" applyAlignment="1">
      <alignment vertical="center"/>
    </xf>
    <xf numFmtId="168" fontId="50" fillId="12" borderId="11" xfId="3" applyFont="1" applyFill="1" applyBorder="1" applyAlignment="1">
      <alignment vertical="center"/>
    </xf>
    <xf numFmtId="164" fontId="50" fillId="0" borderId="5" xfId="28" applyFont="1" applyFill="1" applyBorder="1" applyAlignment="1">
      <alignment vertical="center" wrapText="1"/>
    </xf>
    <xf numFmtId="168" fontId="50" fillId="11" borderId="11" xfId="3" applyFont="1" applyFill="1" applyBorder="1" applyAlignment="1">
      <alignment vertical="center"/>
    </xf>
    <xf numFmtId="170" fontId="50" fillId="11" borderId="11" xfId="1" applyNumberFormat="1" applyFont="1" applyFill="1" applyBorder="1" applyAlignment="1">
      <alignment vertical="center"/>
    </xf>
    <xf numFmtId="168" fontId="50" fillId="0" borderId="5" xfId="3" applyFont="1" applyFill="1" applyBorder="1" applyAlignment="1">
      <alignment vertical="center"/>
    </xf>
    <xf numFmtId="0" fontId="50" fillId="11" borderId="5" xfId="0" applyFont="1" applyFill="1" applyBorder="1" applyAlignment="1">
      <alignment vertical="center"/>
    </xf>
    <xf numFmtId="168" fontId="50" fillId="11" borderId="5" xfId="3" applyFont="1" applyFill="1" applyBorder="1" applyAlignment="1">
      <alignment vertical="center"/>
    </xf>
    <xf numFmtId="170" fontId="50" fillId="11" borderId="5" xfId="1" applyNumberFormat="1" applyFont="1" applyFill="1" applyBorder="1" applyAlignment="1">
      <alignment vertical="center" wrapText="1"/>
    </xf>
    <xf numFmtId="172" fontId="51" fillId="12" borderId="11" xfId="0" applyNumberFormat="1" applyFont="1" applyFill="1" applyBorder="1"/>
    <xf numFmtId="0" fontId="50" fillId="0" borderId="11" xfId="0" applyFont="1" applyFill="1" applyBorder="1" applyAlignment="1">
      <alignment vertical="center" wrapText="1"/>
    </xf>
    <xf numFmtId="168" fontId="50" fillId="11" borderId="5" xfId="3" applyFont="1" applyFill="1" applyBorder="1"/>
    <xf numFmtId="168" fontId="51" fillId="0" borderId="5" xfId="3" applyFont="1" applyFill="1" applyBorder="1"/>
    <xf numFmtId="0" fontId="50" fillId="0" borderId="0" xfId="0" applyFont="1"/>
    <xf numFmtId="168" fontId="51" fillId="11" borderId="5" xfId="3" applyFont="1" applyFill="1" applyBorder="1"/>
    <xf numFmtId="0" fontId="50" fillId="0" borderId="5" xfId="0" applyFont="1" applyFill="1" applyBorder="1"/>
    <xf numFmtId="0" fontId="50" fillId="0" borderId="6" xfId="0" applyFont="1" applyFill="1" applyBorder="1"/>
    <xf numFmtId="0" fontId="50" fillId="12" borderId="11" xfId="0" applyFont="1" applyFill="1" applyBorder="1" applyAlignment="1">
      <alignment vertical="center"/>
    </xf>
    <xf numFmtId="9" fontId="50" fillId="12" borderId="11" xfId="2" applyFont="1" applyFill="1" applyBorder="1" applyAlignment="1">
      <alignment vertical="center"/>
    </xf>
    <xf numFmtId="172" fontId="51" fillId="12" borderId="11" xfId="0" applyNumberFormat="1" applyFont="1" applyFill="1" applyBorder="1" applyAlignment="1">
      <alignment vertical="center"/>
    </xf>
    <xf numFmtId="168" fontId="50" fillId="11" borderId="7" xfId="3" applyFont="1" applyFill="1" applyBorder="1"/>
    <xf numFmtId="168" fontId="51" fillId="0" borderId="7" xfId="3" applyFont="1" applyFill="1" applyBorder="1" applyAlignment="1">
      <alignment vertical="center"/>
    </xf>
    <xf numFmtId="0" fontId="50" fillId="11" borderId="0" xfId="0" applyFont="1" applyFill="1"/>
    <xf numFmtId="0" fontId="50" fillId="0" borderId="0" xfId="0" applyFont="1" applyAlignment="1">
      <alignment wrapText="1"/>
    </xf>
    <xf numFmtId="168" fontId="50" fillId="11" borderId="3" xfId="3" applyFont="1" applyFill="1" applyBorder="1" applyAlignment="1">
      <alignment vertical="center"/>
    </xf>
    <xf numFmtId="9" fontId="50" fillId="0" borderId="0" xfId="2" applyFont="1"/>
    <xf numFmtId="168" fontId="51" fillId="11" borderId="3" xfId="3" applyFont="1" applyFill="1" applyBorder="1" applyAlignment="1">
      <alignment vertical="center"/>
    </xf>
    <xf numFmtId="0" fontId="50" fillId="12" borderId="0" xfId="0" applyFont="1" applyFill="1"/>
    <xf numFmtId="0" fontId="50" fillId="0" borderId="0" xfId="0" applyFont="1" applyFill="1" applyAlignment="1"/>
    <xf numFmtId="0" fontId="50" fillId="5" borderId="0" xfId="0" applyFont="1" applyFill="1"/>
    <xf numFmtId="0" fontId="50" fillId="5" borderId="0" xfId="0" applyFont="1" applyFill="1" applyAlignment="1">
      <alignment wrapText="1"/>
    </xf>
    <xf numFmtId="170" fontId="50" fillId="0" borderId="0" xfId="1" applyNumberFormat="1" applyFont="1" applyAlignment="1">
      <alignment wrapText="1"/>
    </xf>
    <xf numFmtId="168" fontId="50" fillId="0" borderId="0" xfId="0" applyNumberFormat="1" applyFont="1"/>
    <xf numFmtId="170" fontId="50" fillId="0" borderId="0" xfId="0" applyNumberFormat="1" applyFont="1" applyAlignment="1">
      <alignment wrapText="1"/>
    </xf>
    <xf numFmtId="170" fontId="50" fillId="0" borderId="0" xfId="0" applyNumberFormat="1" applyFont="1"/>
    <xf numFmtId="0" fontId="14" fillId="0" borderId="3" xfId="0" applyFont="1" applyFill="1" applyBorder="1" applyAlignment="1">
      <alignment horizontal="center" vertical="center"/>
    </xf>
    <xf numFmtId="0" fontId="13" fillId="0" borderId="3" xfId="0" applyFont="1" applyFill="1" applyBorder="1" applyAlignment="1">
      <alignment horizontal="center" vertical="center"/>
    </xf>
    <xf numFmtId="0" fontId="51" fillId="0" borderId="5" xfId="0" applyFont="1" applyFill="1" applyBorder="1"/>
    <xf numFmtId="168" fontId="51" fillId="0" borderId="8" xfId="3" applyFont="1" applyFill="1" applyBorder="1"/>
    <xf numFmtId="0" fontId="51" fillId="0" borderId="6" xfId="0" applyFont="1" applyFill="1" applyBorder="1"/>
    <xf numFmtId="164" fontId="51" fillId="0" borderId="5" xfId="28" applyFont="1" applyFill="1" applyBorder="1"/>
    <xf numFmtId="0" fontId="50" fillId="0" borderId="5" xfId="0" quotePrefix="1" applyFont="1" applyFill="1" applyBorder="1"/>
    <xf numFmtId="164" fontId="50" fillId="0" borderId="6" xfId="28" applyFont="1" applyFill="1" applyBorder="1"/>
    <xf numFmtId="0" fontId="51" fillId="0" borderId="5" xfId="0" quotePrefix="1" applyFont="1" applyFill="1" applyBorder="1"/>
    <xf numFmtId="170" fontId="50" fillId="0" borderId="6" xfId="1" quotePrefix="1" applyNumberFormat="1" applyFont="1" applyFill="1" applyBorder="1"/>
    <xf numFmtId="170" fontId="50" fillId="11" borderId="6" xfId="1" quotePrefix="1" applyNumberFormat="1" applyFont="1" applyFill="1" applyBorder="1"/>
    <xf numFmtId="170" fontId="51" fillId="11" borderId="5" xfId="1" quotePrefix="1" applyNumberFormat="1" applyFont="1" applyFill="1" applyBorder="1"/>
    <xf numFmtId="0" fontId="14" fillId="0" borderId="5" xfId="0" quotePrefix="1" applyFont="1" applyFill="1" applyBorder="1"/>
    <xf numFmtId="164" fontId="50" fillId="0" borderId="6" xfId="28" quotePrefix="1" applyFont="1" applyFill="1" applyBorder="1"/>
    <xf numFmtId="0" fontId="50" fillId="11" borderId="5" xfId="0" applyFont="1" applyFill="1" applyBorder="1"/>
    <xf numFmtId="168" fontId="51" fillId="0" borderId="6" xfId="3" applyFont="1" applyFill="1" applyBorder="1"/>
    <xf numFmtId="168" fontId="50" fillId="0" borderId="6" xfId="3" applyFont="1" applyFill="1" applyBorder="1"/>
    <xf numFmtId="0" fontId="50" fillId="11" borderId="6" xfId="0" applyFont="1" applyFill="1" applyBorder="1"/>
    <xf numFmtId="168" fontId="51" fillId="11" borderId="6" xfId="3" applyFont="1" applyFill="1" applyBorder="1"/>
    <xf numFmtId="168" fontId="51" fillId="11" borderId="5" xfId="0" applyNumberFormat="1" applyFont="1" applyFill="1" applyBorder="1"/>
    <xf numFmtId="168" fontId="51" fillId="0" borderId="5" xfId="0" applyNumberFormat="1" applyFont="1" applyFill="1" applyBorder="1"/>
    <xf numFmtId="0" fontId="14" fillId="0" borderId="5" xfId="0" applyFont="1" applyFill="1" applyBorder="1"/>
    <xf numFmtId="0" fontId="52" fillId="0" borderId="5" xfId="0" applyFont="1" applyFill="1" applyBorder="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20" xfId="0" applyFont="1" applyFill="1" applyBorder="1" applyAlignment="1">
      <alignment wrapText="1"/>
    </xf>
    <xf numFmtId="173" fontId="51" fillId="0" borderId="3" xfId="22" applyNumberFormat="1" applyFont="1" applyFill="1" applyBorder="1" applyAlignment="1">
      <alignment horizontal="center" wrapText="1"/>
    </xf>
    <xf numFmtId="0" fontId="51" fillId="0" borderId="8" xfId="0" applyFont="1" applyFill="1" applyBorder="1" applyAlignment="1">
      <alignment wrapText="1"/>
    </xf>
    <xf numFmtId="168" fontId="50" fillId="0" borderId="11" xfId="3" applyFont="1" applyFill="1" applyBorder="1" applyAlignment="1">
      <alignment vertical="center" wrapText="1"/>
    </xf>
    <xf numFmtId="168" fontId="50" fillId="11" borderId="12" xfId="3" applyFont="1" applyFill="1" applyBorder="1" applyAlignment="1">
      <alignment vertical="center"/>
    </xf>
    <xf numFmtId="168" fontId="50" fillId="0" borderId="7" xfId="3" applyFont="1" applyFill="1" applyBorder="1" applyAlignment="1">
      <alignment vertical="center"/>
    </xf>
    <xf numFmtId="168" fontId="51" fillId="11" borderId="5" xfId="3" applyFont="1" applyFill="1" applyBorder="1" applyAlignment="1">
      <alignment vertical="center"/>
    </xf>
    <xf numFmtId="0" fontId="51" fillId="11" borderId="5" xfId="0" applyFont="1" applyFill="1" applyBorder="1" applyAlignment="1">
      <alignment vertical="center" wrapText="1"/>
    </xf>
    <xf numFmtId="168" fontId="50" fillId="11" borderId="7" xfId="3" applyFont="1" applyFill="1" applyBorder="1" applyAlignment="1">
      <alignment vertical="center" wrapText="1"/>
    </xf>
    <xf numFmtId="168" fontId="50" fillId="0" borderId="7" xfId="3" applyFont="1" applyFill="1" applyBorder="1" applyAlignment="1">
      <alignment vertical="center" wrapText="1"/>
    </xf>
    <xf numFmtId="168" fontId="50" fillId="0" borderId="5" xfId="3" applyFont="1" applyFill="1" applyBorder="1" applyAlignment="1">
      <alignment vertical="center" wrapText="1"/>
    </xf>
    <xf numFmtId="168" fontId="50" fillId="11" borderId="7" xfId="3" applyFont="1" applyFill="1" applyBorder="1" applyAlignment="1">
      <alignment vertical="center"/>
    </xf>
    <xf numFmtId="168" fontId="51" fillId="0" borderId="7" xfId="0" applyNumberFormat="1" applyFont="1" applyFill="1" applyBorder="1" applyAlignment="1">
      <alignment vertical="center" wrapText="1"/>
    </xf>
    <xf numFmtId="0" fontId="51" fillId="0" borderId="12" xfId="0" applyFont="1" applyFill="1" applyBorder="1" applyAlignment="1">
      <alignment vertical="center" wrapText="1"/>
    </xf>
    <xf numFmtId="0" fontId="50" fillId="0" borderId="0" xfId="0" applyFont="1" applyFill="1" applyAlignment="1">
      <alignment wrapText="1"/>
    </xf>
    <xf numFmtId="170" fontId="52" fillId="11" borderId="0" xfId="1" applyNumberFormat="1" applyFont="1" applyFill="1" applyBorder="1" applyAlignment="1">
      <alignment wrapText="1"/>
    </xf>
    <xf numFmtId="168" fontId="54" fillId="0" borderId="0" xfId="0" applyNumberFormat="1" applyFont="1" applyFill="1"/>
    <xf numFmtId="170" fontId="52" fillId="11" borderId="0" xfId="0" applyNumberFormat="1" applyFont="1" applyFill="1" applyBorder="1" applyAlignment="1"/>
    <xf numFmtId="175" fontId="54" fillId="0" borderId="0" xfId="0" applyNumberFormat="1" applyFont="1" applyFill="1"/>
    <xf numFmtId="170"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8" fontId="24" fillId="0" borderId="12" xfId="3" applyFont="1" applyBorder="1"/>
    <xf numFmtId="168" fontId="23" fillId="0" borderId="0" xfId="3" applyFont="1" applyBorder="1"/>
    <xf numFmtId="168" fontId="23" fillId="0" borderId="11" xfId="3" applyFont="1" applyBorder="1"/>
    <xf numFmtId="168" fontId="24" fillId="0" borderId="8" xfId="3" applyFont="1" applyBorder="1" applyAlignment="1">
      <alignment vertical="center"/>
    </xf>
    <xf numFmtId="168" fontId="24" fillId="0" borderId="5" xfId="3" applyFont="1" applyBorder="1"/>
    <xf numFmtId="168" fontId="24" fillId="0" borderId="7" xfId="3" applyFont="1" applyBorder="1"/>
    <xf numFmtId="164" fontId="3" fillId="0" borderId="0" xfId="5" applyNumberFormat="1" applyFont="1"/>
    <xf numFmtId="0" fontId="55" fillId="0" borderId="0" xfId="0" applyFont="1"/>
    <xf numFmtId="0" fontId="10" fillId="0" borderId="0" xfId="0" quotePrefix="1" applyFont="1"/>
    <xf numFmtId="170"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167" fontId="0" fillId="0" borderId="0" xfId="43" applyFont="1"/>
    <xf numFmtId="167" fontId="10" fillId="0" borderId="0" xfId="43" applyFont="1"/>
    <xf numFmtId="167" fontId="0" fillId="3" borderId="0" xfId="43" applyFont="1" applyFill="1"/>
    <xf numFmtId="164" fontId="50" fillId="0" borderId="5" xfId="28" applyFont="1" applyFill="1" applyBorder="1"/>
    <xf numFmtId="170" fontId="50" fillId="0" borderId="5" xfId="1" quotePrefix="1" applyNumberFormat="1" applyFont="1" applyFill="1" applyBorder="1"/>
    <xf numFmtId="170" fontId="51" fillId="0" borderId="5" xfId="1" quotePrefix="1" applyNumberFormat="1" applyFont="1" applyFill="1" applyBorder="1"/>
    <xf numFmtId="176" fontId="3" fillId="48" borderId="0" xfId="26" applyNumberFormat="1" applyFont="1" applyFill="1"/>
    <xf numFmtId="168" fontId="24" fillId="11" borderId="16" xfId="3" applyFont="1" applyFill="1" applyBorder="1"/>
    <xf numFmtId="168" fontId="24" fillId="0" borderId="42" xfId="3" applyFont="1" applyBorder="1"/>
    <xf numFmtId="168" fontId="24" fillId="0" borderId="43" xfId="3" applyFont="1" applyBorder="1"/>
    <xf numFmtId="3" fontId="50" fillId="11" borderId="5" xfId="1" applyNumberFormat="1" applyFont="1" applyFill="1" applyBorder="1" applyAlignment="1">
      <alignment vertical="center"/>
    </xf>
    <xf numFmtId="0" fontId="51" fillId="11" borderId="6" xfId="0" applyFont="1" applyFill="1" applyBorder="1" applyAlignment="1">
      <alignment vertical="center" wrapText="1"/>
    </xf>
    <xf numFmtId="172" fontId="50" fillId="11" borderId="5" xfId="0" applyNumberFormat="1" applyFont="1" applyFill="1" applyBorder="1" applyAlignment="1">
      <alignment vertical="center"/>
    </xf>
    <xf numFmtId="0" fontId="51" fillId="11" borderId="5" xfId="0" applyFont="1" applyFill="1" applyBorder="1" applyAlignment="1">
      <alignment vertical="center"/>
    </xf>
    <xf numFmtId="0" fontId="50" fillId="11" borderId="5" xfId="0" applyFont="1" applyFill="1" applyBorder="1" applyAlignment="1">
      <alignment vertical="center" wrapText="1"/>
    </xf>
    <xf numFmtId="0" fontId="50" fillId="11" borderId="6" xfId="0" applyFont="1" applyFill="1" applyBorder="1" applyAlignment="1">
      <alignment vertical="center" wrapText="1"/>
    </xf>
    <xf numFmtId="170" fontId="50" fillId="11" borderId="6" xfId="1" applyNumberFormat="1" applyFont="1" applyFill="1" applyBorder="1" applyAlignment="1">
      <alignment vertical="center" wrapText="1"/>
    </xf>
    <xf numFmtId="164" fontId="50" fillId="11" borderId="5" xfId="28" applyFont="1" applyFill="1" applyBorder="1" applyAlignment="1">
      <alignment vertical="center" wrapText="1"/>
    </xf>
    <xf numFmtId="0" fontId="50" fillId="11" borderId="0" xfId="0" applyFont="1" applyFill="1" applyAlignment="1">
      <alignment vertical="center"/>
    </xf>
    <xf numFmtId="0" fontId="51" fillId="11" borderId="6" xfId="0" applyFont="1" applyFill="1" applyBorder="1" applyAlignment="1">
      <alignment horizontal="left" vertical="center" wrapText="1"/>
    </xf>
    <xf numFmtId="170" fontId="51" fillId="11" borderId="6" xfId="0" applyNumberFormat="1" applyFont="1" applyFill="1" applyBorder="1" applyAlignment="1">
      <alignment vertical="center"/>
    </xf>
    <xf numFmtId="170" fontId="50" fillId="11" borderId="6" xfId="0" applyNumberFormat="1" applyFont="1" applyFill="1" applyBorder="1" applyAlignment="1">
      <alignment vertical="center"/>
    </xf>
    <xf numFmtId="168" fontId="51" fillId="11" borderId="6" xfId="3" applyFont="1" applyFill="1" applyBorder="1" applyAlignment="1">
      <alignment vertical="center"/>
    </xf>
    <xf numFmtId="0" fontId="50" fillId="11" borderId="5" xfId="0" applyFont="1" applyFill="1" applyBorder="1" applyAlignment="1">
      <alignment wrapText="1"/>
    </xf>
    <xf numFmtId="0" fontId="50" fillId="11" borderId="6" xfId="0" applyFont="1" applyFill="1" applyBorder="1" applyAlignment="1">
      <alignment vertical="center"/>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3" xfId="0" applyFont="1" applyFill="1" applyBorder="1" applyAlignment="1">
      <alignment vertical="center" wrapText="1"/>
    </xf>
    <xf numFmtId="0" fontId="51" fillId="11" borderId="7" xfId="0" applyFont="1" applyFill="1" applyBorder="1" applyAlignment="1">
      <alignment wrapText="1"/>
    </xf>
    <xf numFmtId="172" fontId="51" fillId="11" borderId="7" xfId="0" applyNumberFormat="1" applyFont="1" applyFill="1" applyBorder="1"/>
    <xf numFmtId="0" fontId="51" fillId="11" borderId="5" xfId="0" applyFont="1" applyFill="1" applyBorder="1" applyAlignment="1">
      <alignment wrapText="1"/>
    </xf>
    <xf numFmtId="0" fontId="50" fillId="11" borderId="0" xfId="0" applyFont="1" applyFill="1" applyBorder="1" applyAlignment="1">
      <alignment vertical="center"/>
    </xf>
    <xf numFmtId="0" fontId="51" fillId="11" borderId="6" xfId="0" applyFont="1" applyFill="1" applyBorder="1" applyAlignment="1">
      <alignment wrapText="1"/>
    </xf>
    <xf numFmtId="0" fontId="50" fillId="11" borderId="6" xfId="0" applyFont="1" applyFill="1" applyBorder="1" applyAlignment="1">
      <alignment wrapText="1"/>
    </xf>
    <xf numFmtId="168" fontId="50" fillId="11" borderId="5" xfId="0" applyNumberFormat="1" applyFont="1" applyFill="1" applyBorder="1" applyAlignment="1">
      <alignment wrapText="1"/>
    </xf>
    <xf numFmtId="172" fontId="50" fillId="11" borderId="5" xfId="0" applyNumberFormat="1" applyFont="1" applyFill="1" applyBorder="1"/>
    <xf numFmtId="0" fontId="50" fillId="11" borderId="7" xfId="0" applyFont="1" applyFill="1" applyBorder="1" applyAlignment="1">
      <alignment wrapText="1"/>
    </xf>
    <xf numFmtId="0" fontId="51" fillId="11" borderId="7" xfId="0" applyFont="1" applyFill="1" applyBorder="1" applyAlignment="1">
      <alignment vertical="center" wrapText="1"/>
    </xf>
    <xf numFmtId="0" fontId="51" fillId="11" borderId="9" xfId="0" applyFont="1" applyFill="1" applyBorder="1" applyAlignment="1">
      <alignment vertical="center" wrapText="1"/>
    </xf>
    <xf numFmtId="172" fontId="51" fillId="11" borderId="7" xfId="0" applyNumberFormat="1" applyFont="1" applyFill="1" applyBorder="1" applyAlignment="1">
      <alignment vertical="center"/>
    </xf>
    <xf numFmtId="170" fontId="51" fillId="11" borderId="3" xfId="1" applyNumberFormat="1" applyFont="1" applyFill="1" applyBorder="1" applyAlignment="1">
      <alignment vertical="center" wrapText="1"/>
    </xf>
    <xf numFmtId="168" fontId="51" fillId="11" borderId="7" xfId="3" applyFont="1" applyFill="1" applyBorder="1" applyAlignment="1">
      <alignment vertical="center"/>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3" xfId="0" applyFont="1" applyFill="1" applyBorder="1" applyAlignment="1">
      <alignment horizontal="center" vertical="center" wrapText="1"/>
    </xf>
    <xf numFmtId="0" fontId="50" fillId="11" borderId="3" xfId="0" applyFont="1" applyFill="1" applyBorder="1" applyAlignment="1">
      <alignment vertical="center" wrapText="1"/>
    </xf>
    <xf numFmtId="0" fontId="50" fillId="11" borderId="4" xfId="0" applyFont="1" applyFill="1" applyBorder="1" applyAlignment="1">
      <alignment vertical="center" wrapText="1"/>
    </xf>
    <xf numFmtId="0" fontId="51" fillId="11" borderId="12" xfId="0" applyFont="1" applyFill="1" applyBorder="1" applyAlignment="1">
      <alignment vertical="center" wrapText="1"/>
    </xf>
    <xf numFmtId="164" fontId="50" fillId="11" borderId="5" xfId="28" applyFont="1" applyFill="1" applyBorder="1" applyAlignment="1">
      <alignment vertical="center"/>
    </xf>
    <xf numFmtId="170" fontId="13" fillId="11" borderId="3" xfId="1" applyNumberFormat="1" applyFont="1" applyFill="1" applyBorder="1" applyAlignment="1">
      <alignment horizontal="lef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170" fontId="50" fillId="11" borderId="0" xfId="1" applyNumberFormat="1" applyFont="1" applyFill="1" applyBorder="1" applyAlignment="1">
      <alignment vertical="center" wrapText="1"/>
    </xf>
    <xf numFmtId="0" fontId="50" fillId="11" borderId="5" xfId="0" applyFont="1" applyFill="1" applyBorder="1" applyAlignment="1">
      <alignment vertical="top" wrapText="1"/>
    </xf>
    <xf numFmtId="0" fontId="15" fillId="0" borderId="0" xfId="0" applyFont="1"/>
    <xf numFmtId="0" fontId="0" fillId="0" borderId="0" xfId="0" applyAlignment="1">
      <alignment horizontal="justify" vertical="center"/>
    </xf>
    <xf numFmtId="0" fontId="72"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2" fillId="0" borderId="0" xfId="0" applyFont="1" applyAlignment="1">
      <alignment horizontal="center" vertical="center"/>
    </xf>
    <xf numFmtId="0" fontId="0" fillId="0" borderId="0" xfId="0" applyAlignment="1">
      <alignment horizontal="center"/>
    </xf>
    <xf numFmtId="0" fontId="72"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7" fillId="0" borderId="0" xfId="0" applyFont="1" applyAlignment="1">
      <alignment horizontal="center" vertical="center" wrapText="1"/>
    </xf>
    <xf numFmtId="4" fontId="26" fillId="0" borderId="0" xfId="0" applyNumberFormat="1" applyFont="1" applyAlignment="1">
      <alignment horizontal="right" vertical="center" wrapText="1"/>
    </xf>
    <xf numFmtId="0" fontId="26" fillId="0" borderId="0" xfId="0" applyFont="1" applyAlignment="1">
      <alignment horizontal="right" vertical="center" wrapText="1"/>
    </xf>
    <xf numFmtId="0" fontId="27" fillId="0" borderId="0" xfId="0" applyFont="1" applyAlignment="1">
      <alignment vertical="center" wrapText="1"/>
    </xf>
    <xf numFmtId="0" fontId="26" fillId="0" borderId="0" xfId="0" applyFont="1" applyAlignment="1">
      <alignment vertical="center" wrapText="1"/>
    </xf>
    <xf numFmtId="0" fontId="27" fillId="0" borderId="2" xfId="0" applyFont="1" applyBorder="1" applyAlignment="1">
      <alignment horizontal="center" vertical="center" wrapText="1"/>
    </xf>
    <xf numFmtId="4" fontId="26" fillId="0" borderId="0" xfId="0" applyNumberFormat="1" applyFont="1" applyBorder="1" applyAlignment="1">
      <alignment horizontal="right" vertical="center" wrapText="1"/>
    </xf>
    <xf numFmtId="0" fontId="26" fillId="0" borderId="0" xfId="0" applyFont="1" applyBorder="1" applyAlignment="1">
      <alignment horizontal="right" vertical="center" wrapText="1"/>
    </xf>
    <xf numFmtId="0" fontId="27" fillId="0" borderId="0" xfId="0" applyFont="1" applyBorder="1" applyAlignment="1">
      <alignment vertical="center" wrapText="1"/>
    </xf>
    <xf numFmtId="0" fontId="27" fillId="0" borderId="0" xfId="0" applyFont="1" applyBorder="1" applyAlignment="1">
      <alignment horizontal="center" vertical="center" wrapText="1"/>
    </xf>
    <xf numFmtId="0" fontId="29" fillId="0" borderId="11" xfId="0" applyFont="1" applyBorder="1" applyAlignment="1">
      <alignmen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4" fontId="29" fillId="0" borderId="0" xfId="0" applyNumberFormat="1" applyFont="1" applyBorder="1" applyAlignment="1">
      <alignment horizontal="right" vertical="center"/>
    </xf>
    <xf numFmtId="3" fontId="29" fillId="0" borderId="0" xfId="0" applyNumberFormat="1" applyFont="1" applyBorder="1" applyAlignment="1">
      <alignment horizontal="right" vertical="center"/>
    </xf>
    <xf numFmtId="0" fontId="29" fillId="0" borderId="11" xfId="0" applyFont="1" applyBorder="1" applyAlignment="1">
      <alignment vertical="center"/>
    </xf>
    <xf numFmtId="3" fontId="29" fillId="0" borderId="6" xfId="0" applyNumberFormat="1" applyFont="1" applyBorder="1" applyAlignment="1">
      <alignment horizontal="right" vertical="center"/>
    </xf>
    <xf numFmtId="0" fontId="29" fillId="0" borderId="12" xfId="0" applyFont="1" applyBorder="1" applyAlignment="1">
      <alignment vertical="center" wrapText="1"/>
    </xf>
    <xf numFmtId="0" fontId="29" fillId="0" borderId="2" xfId="0" applyFont="1" applyBorder="1" applyAlignment="1">
      <alignment horizontal="center" vertical="center"/>
    </xf>
    <xf numFmtId="4" fontId="29" fillId="0" borderId="2" xfId="0" applyNumberFormat="1" applyFont="1" applyBorder="1" applyAlignment="1">
      <alignment horizontal="right" vertical="center"/>
    </xf>
    <xf numFmtId="3" fontId="29" fillId="0" borderId="2" xfId="0" applyNumberFormat="1" applyFont="1" applyBorder="1" applyAlignment="1">
      <alignment horizontal="right" vertical="center"/>
    </xf>
    <xf numFmtId="3" fontId="29" fillId="0" borderId="9" xfId="0" applyNumberFormat="1" applyFont="1" applyBorder="1" applyAlignment="1">
      <alignment horizontal="right" vertical="center"/>
    </xf>
    <xf numFmtId="0" fontId="28" fillId="0" borderId="12" xfId="0" applyFont="1" applyBorder="1" applyAlignment="1">
      <alignment vertical="center" wrapText="1"/>
    </xf>
    <xf numFmtId="0" fontId="28" fillId="0" borderId="2" xfId="0" applyFont="1" applyBorder="1" applyAlignment="1">
      <alignment vertical="center" wrapText="1"/>
    </xf>
    <xf numFmtId="0" fontId="28" fillId="0" borderId="9" xfId="0" applyFont="1" applyBorder="1" applyAlignment="1">
      <alignment vertical="center" wrapText="1"/>
    </xf>
    <xf numFmtId="0" fontId="29" fillId="0" borderId="2" xfId="0" applyFont="1" applyBorder="1" applyAlignment="1">
      <alignment horizontal="right" vertical="center"/>
    </xf>
    <xf numFmtId="0" fontId="28" fillId="0" borderId="10" xfId="0" applyFont="1" applyBorder="1" applyAlignment="1">
      <alignment vertical="center"/>
    </xf>
    <xf numFmtId="0" fontId="28" fillId="0" borderId="13" xfId="0" applyFont="1" applyBorder="1" applyAlignment="1">
      <alignment horizontal="center" vertical="center" wrapText="1"/>
    </xf>
    <xf numFmtId="0" fontId="29" fillId="0" borderId="12" xfId="0" applyFont="1" applyBorder="1" applyAlignment="1">
      <alignment vertical="center"/>
    </xf>
    <xf numFmtId="0" fontId="28" fillId="0" borderId="10" xfId="0" applyFont="1" applyBorder="1" applyAlignment="1">
      <alignment vertical="center" wrapText="1"/>
    </xf>
    <xf numFmtId="0" fontId="28" fillId="0" borderId="13" xfId="0" applyFont="1" applyBorder="1" applyAlignment="1">
      <alignment vertical="center" wrapText="1"/>
    </xf>
    <xf numFmtId="0" fontId="28" fillId="0" borderId="4" xfId="0" applyFont="1" applyBorder="1" applyAlignment="1">
      <alignment vertical="center" wrapText="1"/>
    </xf>
    <xf numFmtId="0" fontId="28" fillId="0" borderId="12" xfId="0" applyFont="1" applyBorder="1" applyAlignment="1">
      <alignment vertical="top" wrapText="1"/>
    </xf>
    <xf numFmtId="0" fontId="28" fillId="0" borderId="2" xfId="0" applyFont="1" applyBorder="1" applyAlignment="1">
      <alignment vertical="top" wrapText="1"/>
    </xf>
    <xf numFmtId="0" fontId="28" fillId="0" borderId="13" xfId="0" applyFont="1" applyBorder="1" applyAlignment="1">
      <alignment vertical="center"/>
    </xf>
    <xf numFmtId="0" fontId="29" fillId="0" borderId="0" xfId="0" applyFont="1" applyBorder="1" applyAlignment="1">
      <alignment vertical="center" wrapText="1"/>
    </xf>
    <xf numFmtId="0" fontId="29" fillId="0" borderId="0" xfId="0" applyFont="1" applyBorder="1" applyAlignment="1">
      <alignment vertical="center"/>
    </xf>
    <xf numFmtId="0" fontId="29" fillId="0" borderId="2" xfId="0" applyFont="1" applyBorder="1" applyAlignment="1">
      <alignment vertical="center"/>
    </xf>
    <xf numFmtId="0" fontId="29" fillId="0" borderId="2" xfId="0" applyFont="1" applyBorder="1" applyAlignment="1">
      <alignment vertical="center" wrapText="1"/>
    </xf>
    <xf numFmtId="3" fontId="26" fillId="0" borderId="3" xfId="0" applyNumberFormat="1" applyFont="1" applyBorder="1" applyAlignment="1">
      <alignment horizontal="right" vertical="center"/>
    </xf>
    <xf numFmtId="0" fontId="27" fillId="0" borderId="3" xfId="0" applyFont="1" applyBorder="1" applyAlignment="1">
      <alignment vertical="center"/>
    </xf>
    <xf numFmtId="3" fontId="27" fillId="0" borderId="3" xfId="0" applyNumberFormat="1" applyFont="1" applyBorder="1" applyAlignment="1">
      <alignment horizontal="right" vertical="center"/>
    </xf>
    <xf numFmtId="0" fontId="28" fillId="0" borderId="3" xfId="0" applyFont="1" applyBorder="1" applyAlignment="1">
      <alignment horizontal="center" vertical="center" wrapText="1"/>
    </xf>
    <xf numFmtId="0" fontId="29" fillId="0" borderId="3" xfId="0" applyFont="1" applyBorder="1" applyAlignment="1">
      <alignment vertical="center" wrapText="1"/>
    </xf>
    <xf numFmtId="3" fontId="29" fillId="0" borderId="3" xfId="0" applyNumberFormat="1" applyFont="1" applyBorder="1" applyAlignment="1">
      <alignment horizontal="right" vertical="center"/>
    </xf>
    <xf numFmtId="0" fontId="28" fillId="0" borderId="3" xfId="0" applyFont="1" applyBorder="1" applyAlignment="1">
      <alignment vertical="center"/>
    </xf>
    <xf numFmtId="0" fontId="29" fillId="0" borderId="3" xfId="0" applyFont="1" applyBorder="1" applyAlignment="1">
      <alignment horizontal="center" vertical="center"/>
    </xf>
    <xf numFmtId="3" fontId="26" fillId="16" borderId="6" xfId="0" applyNumberFormat="1" applyFont="1" applyFill="1" applyBorder="1" applyAlignment="1">
      <alignment horizontal="right" vertical="center"/>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7" fillId="16" borderId="0" xfId="0" applyFont="1" applyFill="1" applyBorder="1" applyAlignment="1">
      <alignment horizontal="right" vertical="center"/>
    </xf>
    <xf numFmtId="0" fontId="26" fillId="16" borderId="0" xfId="0" applyFont="1" applyFill="1" applyBorder="1" applyAlignment="1">
      <alignment horizontal="right" vertical="center"/>
    </xf>
    <xf numFmtId="3" fontId="26" fillId="16" borderId="0" xfId="0" applyNumberFormat="1" applyFont="1" applyFill="1" applyBorder="1" applyAlignment="1">
      <alignment vertical="center"/>
    </xf>
    <xf numFmtId="0" fontId="29" fillId="49" borderId="3" xfId="0" applyFont="1" applyFill="1" applyBorder="1" applyAlignment="1">
      <alignment horizontal="center" vertical="center" wrapText="1"/>
    </xf>
    <xf numFmtId="0" fontId="29" fillId="49" borderId="3" xfId="0" applyFont="1" applyFill="1" applyBorder="1" applyAlignment="1">
      <alignment horizontal="center" vertical="center"/>
    </xf>
    <xf numFmtId="0" fontId="29" fillId="16" borderId="3" xfId="0" applyFont="1" applyFill="1" applyBorder="1" applyAlignment="1">
      <alignment horizontal="right" vertical="center"/>
    </xf>
    <xf numFmtId="0" fontId="28" fillId="16" borderId="3" xfId="0" applyFont="1" applyFill="1" applyBorder="1" applyAlignment="1">
      <alignment horizontal="right" vertical="center"/>
    </xf>
    <xf numFmtId="0" fontId="29" fillId="16" borderId="3" xfId="0" applyFont="1" applyFill="1" applyBorder="1" applyAlignment="1">
      <alignment horizontal="center"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xf>
    <xf numFmtId="0" fontId="27" fillId="16" borderId="3" xfId="0" applyFont="1" applyFill="1" applyBorder="1" applyAlignment="1">
      <alignment horizontal="center" vertical="center" wrapText="1"/>
    </xf>
    <xf numFmtId="0" fontId="26" fillId="16" borderId="3" xfId="0" applyFont="1" applyFill="1" applyBorder="1" applyAlignment="1">
      <alignment horizontal="right" vertical="center"/>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3" fontId="26" fillId="16" borderId="3" xfId="0" applyNumberFormat="1" applyFont="1" applyFill="1" applyBorder="1" applyAlignment="1">
      <alignment horizontal="right" vertical="center"/>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8" fontId="23" fillId="0" borderId="3" xfId="0" applyNumberFormat="1" applyFont="1" applyBorder="1" applyAlignment="1">
      <alignment horizontal="right" vertical="center"/>
    </xf>
    <xf numFmtId="178" fontId="24" fillId="0" borderId="3" xfId="0" applyNumberFormat="1" applyFont="1" applyBorder="1" applyAlignment="1">
      <alignment horizontal="right" vertical="center"/>
    </xf>
    <xf numFmtId="0" fontId="24" fillId="16" borderId="3" xfId="0" applyFont="1" applyFill="1" applyBorder="1" applyAlignment="1">
      <alignment horizontal="center" vertical="center" wrapText="1"/>
    </xf>
    <xf numFmtId="0" fontId="23" fillId="16" borderId="3" xfId="0" applyFont="1" applyFill="1" applyBorder="1" applyAlignment="1">
      <alignment vertical="center"/>
    </xf>
    <xf numFmtId="0" fontId="23" fillId="16" borderId="3" xfId="0" applyFont="1" applyFill="1" applyBorder="1" applyAlignment="1">
      <alignment horizontal="right" vertical="center"/>
    </xf>
    <xf numFmtId="0" fontId="27" fillId="16" borderId="3" xfId="0" applyFont="1" applyFill="1" applyBorder="1" applyAlignment="1">
      <alignment horizontal="righ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6" fillId="16" borderId="3" xfId="0" applyFont="1" applyFill="1" applyBorder="1" applyAlignment="1">
      <alignment horizontal="center" vertical="center"/>
    </xf>
    <xf numFmtId="0" fontId="27" fillId="16" borderId="3" xfId="0" applyFont="1" applyFill="1" applyBorder="1" applyAlignment="1">
      <alignment vertical="center" wrapText="1"/>
    </xf>
    <xf numFmtId="0" fontId="24" fillId="0" borderId="0" xfId="0" applyFont="1" applyAlignment="1">
      <alignment horizontal="left" vertical="top"/>
    </xf>
    <xf numFmtId="14" fontId="26" fillId="16" borderId="3" xfId="0" applyNumberFormat="1" applyFont="1" applyFill="1" applyBorder="1" applyAlignment="1">
      <alignment horizontal="right" vertical="center"/>
    </xf>
    <xf numFmtId="0" fontId="26" fillId="16" borderId="9" xfId="0" applyFont="1" applyFill="1" applyBorder="1" applyAlignment="1">
      <alignment horizontal="center" vertical="center"/>
    </xf>
    <xf numFmtId="0" fontId="27" fillId="16" borderId="9" xfId="0" applyFont="1" applyFill="1" applyBorder="1" applyAlignment="1">
      <alignment horizontal="center" vertical="center"/>
    </xf>
    <xf numFmtId="0" fontId="24" fillId="0" borderId="0" xfId="0" applyFont="1" applyAlignment="1">
      <alignment horizontal="left" vertical="center"/>
    </xf>
    <xf numFmtId="0" fontId="26" fillId="0" borderId="3" xfId="0" applyFont="1" applyBorder="1" applyAlignment="1">
      <alignment horizontal="center" vertical="center" wrapText="1"/>
    </xf>
    <xf numFmtId="3" fontId="26" fillId="0" borderId="3" xfId="0" applyNumberFormat="1" applyFont="1" applyBorder="1" applyAlignment="1">
      <alignment horizontal="right" vertical="center" wrapText="1"/>
    </xf>
    <xf numFmtId="0" fontId="27" fillId="0" borderId="3" xfId="0" applyFont="1" applyBorder="1" applyAlignment="1">
      <alignment vertical="center" wrapText="1"/>
    </xf>
    <xf numFmtId="3" fontId="27" fillId="0" borderId="3" xfId="0" applyNumberFormat="1" applyFont="1" applyBorder="1" applyAlignment="1">
      <alignment horizontal="right" vertical="center" wrapText="1"/>
    </xf>
    <xf numFmtId="0" fontId="23" fillId="0" borderId="0" xfId="0" applyFont="1" applyAlignment="1">
      <alignment horizontal="left" vertical="center"/>
    </xf>
    <xf numFmtId="0" fontId="26" fillId="0" borderId="8" xfId="0" applyFont="1" applyBorder="1" applyAlignment="1">
      <alignment vertical="center"/>
    </xf>
    <xf numFmtId="0" fontId="26" fillId="0" borderId="5" xfId="0" applyFont="1" applyBorder="1" applyAlignment="1">
      <alignment vertical="center"/>
    </xf>
    <xf numFmtId="0" fontId="26" fillId="16" borderId="5" xfId="0" applyFont="1" applyFill="1" applyBorder="1" applyAlignment="1">
      <alignment vertical="center" wrapText="1"/>
    </xf>
    <xf numFmtId="0" fontId="26" fillId="0" borderId="5" xfId="0" applyFont="1" applyBorder="1" applyAlignment="1">
      <alignment vertical="center" wrapText="1"/>
    </xf>
    <xf numFmtId="0" fontId="26" fillId="0" borderId="7" xfId="0" applyFont="1" applyBorder="1" applyAlignment="1">
      <alignment vertical="center" wrapText="1"/>
    </xf>
    <xf numFmtId="3" fontId="26" fillId="0" borderId="0" xfId="0" applyNumberFormat="1" applyFont="1" applyBorder="1" applyAlignment="1">
      <alignment horizontal="right" vertical="center"/>
    </xf>
    <xf numFmtId="0" fontId="26" fillId="0" borderId="11" xfId="0" applyFont="1" applyBorder="1" applyAlignment="1">
      <alignment vertical="center"/>
    </xf>
    <xf numFmtId="3" fontId="26" fillId="0" borderId="6" xfId="0" applyNumberFormat="1" applyFont="1" applyBorder="1" applyAlignment="1">
      <alignment horizontal="right" vertical="center"/>
    </xf>
    <xf numFmtId="3" fontId="27" fillId="0" borderId="2" xfId="0" applyNumberFormat="1" applyFont="1" applyBorder="1" applyAlignment="1">
      <alignment horizontal="right" vertical="center"/>
    </xf>
    <xf numFmtId="3" fontId="27" fillId="0" borderId="9" xfId="0" applyNumberFormat="1" applyFont="1" applyBorder="1" applyAlignment="1">
      <alignment horizontal="right" vertical="center"/>
    </xf>
    <xf numFmtId="0" fontId="74" fillId="0" borderId="13" xfId="0" applyFont="1" applyBorder="1" applyAlignment="1">
      <alignment horizontal="center" vertical="center"/>
    </xf>
    <xf numFmtId="0" fontId="26" fillId="0" borderId="6" xfId="0" applyFont="1" applyBorder="1" applyAlignment="1">
      <alignment horizontal="right" vertical="center"/>
    </xf>
    <xf numFmtId="0" fontId="26" fillId="0" borderId="9" xfId="0" applyFont="1" applyBorder="1" applyAlignment="1">
      <alignment horizontal="right" vertical="center"/>
    </xf>
    <xf numFmtId="0" fontId="74" fillId="0" borderId="3" xfId="0" applyFont="1" applyBorder="1" applyAlignment="1">
      <alignment vertical="center"/>
    </xf>
    <xf numFmtId="0" fontId="27" fillId="0" borderId="7"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3" fontId="26" fillId="16" borderId="4" xfId="0" applyNumberFormat="1" applyFont="1" applyFill="1" applyBorder="1" applyAlignment="1">
      <alignment horizontal="right" vertical="center"/>
    </xf>
    <xf numFmtId="0" fontId="26" fillId="0" borderId="0" xfId="0" applyFont="1" applyAlignment="1">
      <alignment horizontal="justify" vertical="center"/>
    </xf>
    <xf numFmtId="0" fontId="27" fillId="0" borderId="0" xfId="0" applyFont="1" applyAlignment="1">
      <alignment horizontal="justify" vertical="center"/>
    </xf>
    <xf numFmtId="0" fontId="76" fillId="0" borderId="0" xfId="0" applyFont="1" applyAlignment="1">
      <alignment horizontal="justify" vertical="center"/>
    </xf>
    <xf numFmtId="0" fontId="56" fillId="0" borderId="0" xfId="0" applyFont="1" applyAlignment="1">
      <alignment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80" fillId="0" borderId="0" xfId="0" applyFont="1" applyAlignment="1">
      <alignment vertical="center"/>
    </xf>
    <xf numFmtId="0" fontId="81" fillId="0" borderId="0" xfId="0" applyFont="1" applyAlignment="1">
      <alignment vertical="center"/>
    </xf>
    <xf numFmtId="0" fontId="79" fillId="0" borderId="0" xfId="0" applyFont="1" applyAlignment="1">
      <alignment horizontal="center" vertical="center"/>
    </xf>
    <xf numFmtId="0" fontId="82"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3" fillId="0" borderId="0" xfId="0" applyFont="1" applyAlignment="1">
      <alignment horizontal="left" vertical="center" indent="4"/>
    </xf>
    <xf numFmtId="0" fontId="25" fillId="0" borderId="0" xfId="0" applyFont="1" applyAlignment="1">
      <alignment vertical="center"/>
    </xf>
    <xf numFmtId="0" fontId="72" fillId="0" borderId="0" xfId="0" applyFont="1" applyAlignment="1">
      <alignment horizontal="left" vertical="center"/>
    </xf>
    <xf numFmtId="0" fontId="0" fillId="0" borderId="0" xfId="0" applyAlignment="1">
      <alignment horizontal="left"/>
    </xf>
    <xf numFmtId="0" fontId="83" fillId="0" borderId="0" xfId="0" applyFont="1" applyAlignment="1">
      <alignment horizontal="left" vertical="center"/>
    </xf>
    <xf numFmtId="0" fontId="25" fillId="0" borderId="0" xfId="0" applyFont="1" applyAlignment="1">
      <alignment horizontal="left" vertical="center"/>
    </xf>
    <xf numFmtId="0" fontId="27" fillId="0" borderId="0" xfId="0" applyFont="1" applyAlignment="1">
      <alignment horizontal="left" vertical="center"/>
    </xf>
    <xf numFmtId="0" fontId="27" fillId="0" borderId="3" xfId="0" applyFont="1" applyBorder="1" applyAlignment="1">
      <alignment horizontal="left" vertical="center" wrapText="1"/>
    </xf>
    <xf numFmtId="0" fontId="28"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3" fontId="29" fillId="0" borderId="3" xfId="0" applyNumberFormat="1" applyFont="1" applyBorder="1" applyAlignment="1">
      <alignment horizontal="center" vertical="center"/>
    </xf>
    <xf numFmtId="3" fontId="29" fillId="0" borderId="3" xfId="0" applyNumberFormat="1" applyFont="1" applyBorder="1" applyAlignment="1">
      <alignment horizontal="right" vertical="center" wrapText="1"/>
    </xf>
    <xf numFmtId="3" fontId="28" fillId="0" borderId="3" xfId="0" applyNumberFormat="1" applyFont="1" applyBorder="1" applyAlignment="1">
      <alignment horizontal="center" vertical="center"/>
    </xf>
    <xf numFmtId="9" fontId="28" fillId="0" borderId="3" xfId="0" applyNumberFormat="1" applyFont="1" applyBorder="1" applyAlignment="1">
      <alignment horizontal="right" vertical="center"/>
    </xf>
    <xf numFmtId="0" fontId="83" fillId="0" borderId="0" xfId="0" applyFont="1" applyAlignment="1">
      <alignment vertical="center"/>
    </xf>
    <xf numFmtId="0" fontId="85"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171" fontId="44" fillId="0" borderId="0" xfId="4" applyNumberFormat="1" applyFont="1" applyFill="1" applyBorder="1" applyAlignment="1" applyProtection="1">
      <alignment horizontal="left" wrapText="1"/>
    </xf>
    <xf numFmtId="0" fontId="53" fillId="0" borderId="0" xfId="0" applyFont="1" applyFill="1" applyAlignment="1">
      <alignment horizontal="left" vertical="center" wrapText="1"/>
    </xf>
    <xf numFmtId="0" fontId="24" fillId="0" borderId="0" xfId="0" applyFont="1" applyAlignment="1">
      <alignment horizontal="left" vertical="center"/>
    </xf>
    <xf numFmtId="0" fontId="23" fillId="0" borderId="0" xfId="0" applyFont="1" applyAlignment="1">
      <alignment horizontal="left" vertical="center"/>
    </xf>
    <xf numFmtId="0" fontId="86" fillId="11" borderId="6" xfId="0" applyFont="1" applyFill="1" applyBorder="1" applyAlignment="1">
      <alignment vertical="center" wrapText="1"/>
    </xf>
    <xf numFmtId="170" fontId="86" fillId="11" borderId="5" xfId="0" applyNumberFormat="1" applyFont="1" applyFill="1" applyBorder="1" applyAlignment="1">
      <alignment vertical="center" wrapText="1"/>
    </xf>
    <xf numFmtId="164" fontId="86" fillId="11" borderId="5" xfId="28" applyFont="1" applyFill="1" applyBorder="1" applyAlignment="1">
      <alignment vertical="center" wrapText="1"/>
    </xf>
    <xf numFmtId="0" fontId="54" fillId="11" borderId="5" xfId="0" applyFont="1" applyFill="1" applyBorder="1" applyAlignment="1">
      <alignment vertical="center"/>
    </xf>
    <xf numFmtId="170" fontId="54" fillId="11" borderId="6" xfId="1" applyNumberFormat="1" applyFont="1" applyFill="1" applyBorder="1" applyAlignment="1">
      <alignment vertical="center" wrapText="1"/>
    </xf>
    <xf numFmtId="164" fontId="54" fillId="11" borderId="5" xfId="28" applyFont="1" applyFill="1" applyBorder="1" applyAlignment="1">
      <alignment vertical="center"/>
    </xf>
    <xf numFmtId="171"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168" fontId="29" fillId="0" borderId="0" xfId="0" applyNumberFormat="1" applyFont="1" applyBorder="1" applyAlignment="1">
      <alignment horizontal="right" vertical="center"/>
    </xf>
    <xf numFmtId="168" fontId="29" fillId="0" borderId="9" xfId="0" applyNumberFormat="1" applyFont="1" applyBorder="1" applyAlignment="1">
      <alignment horizontal="right" vertical="center"/>
    </xf>
    <xf numFmtId="168" fontId="29" fillId="0" borderId="6" xfId="0" applyNumberFormat="1" applyFont="1" applyBorder="1" applyAlignment="1">
      <alignment horizontal="right" vertical="center"/>
    </xf>
    <xf numFmtId="164" fontId="26" fillId="16" borderId="3" xfId="28" applyFont="1" applyFill="1" applyBorder="1" applyAlignment="1">
      <alignment horizontal="right" vertical="center"/>
    </xf>
    <xf numFmtId="0" fontId="50" fillId="0" borderId="3" xfId="0" applyFont="1" applyBorder="1"/>
    <xf numFmtId="0" fontId="50" fillId="0" borderId="4" xfId="0" applyFont="1" applyBorder="1"/>
    <xf numFmtId="164" fontId="26" fillId="16" borderId="6" xfId="28" applyFont="1" applyFill="1" applyBorder="1" applyAlignment="1">
      <alignment horizontal="right" vertical="center"/>
    </xf>
    <xf numFmtId="164" fontId="26" fillId="16" borderId="9" xfId="28" applyFont="1" applyFill="1" applyBorder="1" applyAlignment="1">
      <alignment horizontal="right" vertical="center"/>
    </xf>
    <xf numFmtId="168" fontId="27" fillId="16" borderId="3" xfId="0" applyNumberFormat="1" applyFont="1" applyFill="1" applyBorder="1" applyAlignment="1">
      <alignment horizontal="right" vertical="center"/>
    </xf>
    <xf numFmtId="164"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167" fontId="51" fillId="0" borderId="13" xfId="58" applyNumberFormat="1" applyFont="1" applyFill="1" applyBorder="1" applyAlignment="1">
      <alignment horizontal="center" wrapText="1"/>
    </xf>
    <xf numFmtId="173" fontId="51" fillId="0" borderId="13" xfId="58" applyNumberFormat="1" applyFont="1" applyFill="1" applyBorder="1" applyAlignment="1">
      <alignment horizontal="center" wrapText="1"/>
    </xf>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0" fontId="23" fillId="0" borderId="0" xfId="0" applyFont="1" applyAlignment="1">
      <alignment horizontal="left" vertical="center"/>
    </xf>
    <xf numFmtId="168" fontId="24" fillId="11" borderId="18" xfId="3" applyFont="1" applyFill="1" applyBorder="1"/>
    <xf numFmtId="168" fontId="24" fillId="11" borderId="17" xfId="3" applyFont="1" applyFill="1" applyBorder="1"/>
    <xf numFmtId="4" fontId="29" fillId="0" borderId="15" xfId="0" applyNumberFormat="1" applyFont="1" applyBorder="1" applyAlignment="1">
      <alignment horizontal="right" vertical="center"/>
    </xf>
    <xf numFmtId="174" fontId="29" fillId="0" borderId="0" xfId="0" applyNumberFormat="1" applyFont="1" applyBorder="1" applyAlignment="1">
      <alignment horizontal="right" vertical="center"/>
    </xf>
    <xf numFmtId="4" fontId="26" fillId="16" borderId="3" xfId="0" applyNumberFormat="1" applyFont="1" applyFill="1" applyBorder="1" applyAlignment="1">
      <alignment horizontal="right" vertical="center"/>
    </xf>
    <xf numFmtId="168" fontId="26" fillId="0" borderId="3" xfId="0" applyNumberFormat="1" applyFont="1" applyBorder="1" applyAlignment="1">
      <alignment horizontal="right" vertical="center"/>
    </xf>
    <xf numFmtId="4" fontId="26" fillId="0" borderId="3" xfId="0" applyNumberFormat="1" applyFont="1" applyBorder="1" applyAlignment="1">
      <alignment horizontal="right" vertical="center"/>
    </xf>
    <xf numFmtId="0" fontId="24" fillId="0" borderId="3" xfId="0" applyFont="1" applyBorder="1" applyAlignment="1">
      <alignment vertical="center"/>
    </xf>
    <xf numFmtId="0" fontId="24" fillId="11" borderId="20" xfId="0" applyFont="1" applyFill="1" applyBorder="1" applyAlignment="1"/>
    <xf numFmtId="14" fontId="24" fillId="11" borderId="8" xfId="0" applyNumberFormat="1" applyFont="1" applyFill="1" applyBorder="1" applyAlignment="1">
      <alignment horizontal="center"/>
    </xf>
    <xf numFmtId="0" fontId="24" fillId="11" borderId="20" xfId="0" applyFont="1" applyFill="1" applyBorder="1"/>
    <xf numFmtId="0" fontId="23" fillId="0" borderId="8" xfId="0" applyFont="1" applyBorder="1"/>
    <xf numFmtId="0" fontId="23" fillId="11" borderId="11" xfId="0" applyFont="1" applyFill="1" applyBorder="1"/>
    <xf numFmtId="173" fontId="23" fillId="11" borderId="5" xfId="33" applyNumberFormat="1" applyFont="1" applyFill="1" applyBorder="1"/>
    <xf numFmtId="0" fontId="24" fillId="11" borderId="10" xfId="0" applyFont="1" applyFill="1" applyBorder="1"/>
    <xf numFmtId="173" fontId="24" fillId="11" borderId="3" xfId="0" applyNumberFormat="1" applyFont="1" applyFill="1" applyBorder="1"/>
    <xf numFmtId="0" fontId="24" fillId="11" borderId="11" xfId="0" applyFont="1" applyFill="1" applyBorder="1" applyAlignment="1"/>
    <xf numFmtId="0" fontId="24" fillId="11" borderId="5" xfId="0" applyFont="1" applyFill="1" applyBorder="1" applyAlignment="1"/>
    <xf numFmtId="0" fontId="24" fillId="11" borderId="11" xfId="0" applyFont="1" applyFill="1" applyBorder="1"/>
    <xf numFmtId="0" fontId="24" fillId="11" borderId="12" xfId="0" applyFont="1" applyFill="1" applyBorder="1"/>
    <xf numFmtId="173" fontId="24" fillId="11" borderId="7" xfId="0" applyNumberFormat="1"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8" fontId="26" fillId="11" borderId="3" xfId="29" applyFont="1" applyFill="1" applyBorder="1" applyAlignment="1">
      <alignment vertical="center"/>
    </xf>
    <xf numFmtId="168"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4" fillId="11" borderId="13" xfId="0" applyFont="1" applyFill="1" applyBorder="1" applyAlignment="1"/>
    <xf numFmtId="0" fontId="24" fillId="11" borderId="3" xfId="0" applyFont="1" applyFill="1" applyBorder="1" applyAlignment="1"/>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14" fontId="24" fillId="11" borderId="3" xfId="0" applyNumberFormat="1" applyFont="1" applyFill="1" applyBorder="1" applyAlignment="1">
      <alignment horizontal="center" wrapText="1"/>
    </xf>
    <xf numFmtId="0" fontId="23" fillId="11" borderId="5" xfId="0" applyFont="1" applyFill="1" applyBorder="1" applyAlignment="1">
      <alignment wrapText="1"/>
    </xf>
    <xf numFmtId="0" fontId="23" fillId="11" borderId="5" xfId="0" applyFont="1" applyFill="1" applyBorder="1"/>
    <xf numFmtId="164" fontId="23" fillId="11" borderId="5" xfId="28" applyFont="1" applyFill="1" applyBorder="1"/>
    <xf numFmtId="0" fontId="23" fillId="11" borderId="3" xfId="0" applyFont="1" applyFill="1" applyBorder="1"/>
    <xf numFmtId="0" fontId="23" fillId="11" borderId="10" xfId="0" applyFont="1" applyFill="1" applyBorder="1" applyAlignment="1"/>
    <xf numFmtId="168"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8" fontId="3" fillId="11" borderId="8" xfId="29" applyFont="1" applyFill="1" applyBorder="1"/>
    <xf numFmtId="168" fontId="3" fillId="11" borderId="5" xfId="29" applyFont="1" applyFill="1" applyBorder="1"/>
    <xf numFmtId="0" fontId="23" fillId="11" borderId="7" xfId="0" applyFont="1" applyFill="1" applyBorder="1"/>
    <xf numFmtId="168" fontId="3" fillId="11" borderId="7" xfId="29" applyFont="1" applyFill="1" applyBorder="1"/>
    <xf numFmtId="0" fontId="24" fillId="0" borderId="3" xfId="0" applyFont="1" applyBorder="1"/>
    <xf numFmtId="168" fontId="7" fillId="11" borderId="3" xfId="29" applyFont="1" applyFill="1" applyBorder="1"/>
    <xf numFmtId="168" fontId="24" fillId="16" borderId="3" xfId="0" applyNumberFormat="1" applyFont="1" applyFill="1" applyBorder="1" applyAlignment="1">
      <alignment horizontal="right" vertical="center"/>
    </xf>
    <xf numFmtId="168" fontId="24" fillId="0" borderId="3" xfId="0" applyNumberFormat="1" applyFont="1" applyBorder="1" applyAlignment="1">
      <alignment horizontal="right" vertical="center"/>
    </xf>
    <xf numFmtId="168" fontId="27" fillId="11" borderId="10" xfId="29" applyFont="1" applyFill="1" applyBorder="1" applyAlignment="1">
      <alignment vertical="center"/>
    </xf>
    <xf numFmtId="168" fontId="26" fillId="16" borderId="6" xfId="0" applyNumberFormat="1" applyFont="1" applyFill="1" applyBorder="1" applyAlignment="1">
      <alignment horizontal="right" vertical="center"/>
    </xf>
    <xf numFmtId="168" fontId="26" fillId="16" borderId="7" xfId="0" applyNumberFormat="1" applyFont="1" applyFill="1" applyBorder="1" applyAlignment="1">
      <alignment horizontal="right" vertical="center"/>
    </xf>
    <xf numFmtId="168" fontId="27" fillId="16" borderId="9" xfId="0" applyNumberFormat="1" applyFont="1" applyFill="1" applyBorder="1" applyAlignment="1">
      <alignment horizontal="right" vertical="center"/>
    </xf>
    <xf numFmtId="0" fontId="27" fillId="0" borderId="3" xfId="0" applyFont="1" applyBorder="1" applyAlignment="1">
      <alignment horizontal="right"/>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81" fontId="29" fillId="0" borderId="3" xfId="0" applyNumberFormat="1" applyFont="1" applyBorder="1" applyAlignment="1">
      <alignment horizontal="right" vertical="center"/>
    </xf>
    <xf numFmtId="171" fontId="44" fillId="4" borderId="0" xfId="4" applyNumberFormat="1" applyFont="1" applyFill="1" applyBorder="1" applyAlignment="1" applyProtection="1"/>
    <xf numFmtId="0" fontId="29" fillId="0" borderId="15" xfId="0" applyFont="1" applyBorder="1" applyAlignment="1">
      <alignment horizontal="center" vertical="center"/>
    </xf>
    <xf numFmtId="3" fontId="28" fillId="0" borderId="2" xfId="0" applyNumberFormat="1" applyFont="1" applyBorder="1" applyAlignment="1">
      <alignment vertical="top" wrapText="1"/>
    </xf>
    <xf numFmtId="164" fontId="28" fillId="0" borderId="2" xfId="0" applyNumberFormat="1" applyFont="1" applyBorder="1" applyAlignment="1">
      <alignment vertical="top" wrapText="1"/>
    </xf>
    <xf numFmtId="164" fontId="28" fillId="0" borderId="13" xfId="0" applyNumberFormat="1" applyFont="1" applyBorder="1" applyAlignment="1">
      <alignment vertical="center" wrapText="1"/>
    </xf>
    <xf numFmtId="0" fontId="26" fillId="16" borderId="8" xfId="0" applyFont="1" applyFill="1" applyBorder="1" applyAlignment="1">
      <alignment vertical="center"/>
    </xf>
    <xf numFmtId="168" fontId="23" fillId="16" borderId="8" xfId="0" applyNumberFormat="1" applyFont="1" applyFill="1" applyBorder="1" applyAlignment="1">
      <alignment horizontal="right" vertical="center"/>
    </xf>
    <xf numFmtId="168" fontId="23" fillId="0" borderId="8" xfId="0" applyNumberFormat="1" applyFont="1" applyBorder="1" applyAlignment="1">
      <alignment horizontal="right" vertical="center"/>
    </xf>
    <xf numFmtId="168" fontId="7" fillId="11" borderId="8" xfId="29" applyFont="1" applyFill="1" applyBorder="1"/>
    <xf numFmtId="0" fontId="26" fillId="16" borderId="5" xfId="0" applyFont="1" applyFill="1" applyBorder="1" applyAlignment="1">
      <alignment vertical="center"/>
    </xf>
    <xf numFmtId="168" fontId="23" fillId="16" borderId="5" xfId="0" applyNumberFormat="1" applyFont="1" applyFill="1" applyBorder="1" applyAlignment="1">
      <alignment horizontal="right" vertical="center"/>
    </xf>
    <xf numFmtId="168" fontId="23" fillId="0" borderId="5" xfId="0" applyNumberFormat="1" applyFont="1" applyBorder="1" applyAlignment="1">
      <alignment horizontal="right" vertical="center"/>
    </xf>
    <xf numFmtId="168" fontId="7" fillId="11" borderId="5" xfId="29" applyFont="1" applyFill="1" applyBorder="1"/>
    <xf numFmtId="0" fontId="26" fillId="16" borderId="7" xfId="0" applyFont="1" applyFill="1" applyBorder="1" applyAlignment="1">
      <alignment vertical="center"/>
    </xf>
    <xf numFmtId="168" fontId="23" fillId="16" borderId="7" xfId="0" applyNumberFormat="1" applyFont="1" applyFill="1" applyBorder="1" applyAlignment="1">
      <alignment horizontal="right" vertical="center"/>
    </xf>
    <xf numFmtId="168" fontId="23" fillId="0" borderId="7" xfId="0" applyNumberFormat="1" applyFont="1" applyBorder="1" applyAlignment="1">
      <alignment horizontal="right" vertical="center"/>
    </xf>
    <xf numFmtId="168" fontId="7" fillId="11" borderId="7" xfId="29" applyFont="1" applyFill="1" applyBorder="1"/>
    <xf numFmtId="0" fontId="23" fillId="0" borderId="0" xfId="0" applyFont="1" applyAlignment="1">
      <alignment horizontal="left" vertical="top" wrapText="1"/>
    </xf>
    <xf numFmtId="0" fontId="26" fillId="0" borderId="0" xfId="0" applyFont="1" applyAlignment="1">
      <alignment horizontal="left" vertical="top" wrapText="1"/>
    </xf>
    <xf numFmtId="0" fontId="24" fillId="0" borderId="0" xfId="0" applyFont="1" applyAlignment="1">
      <alignment horizontal="left" vertical="center"/>
    </xf>
    <xf numFmtId="0" fontId="72" fillId="0" borderId="0" xfId="0" applyFont="1" applyAlignment="1">
      <alignment horizontal="left" vertical="center"/>
    </xf>
    <xf numFmtId="0" fontId="78"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8" fillId="0" borderId="10" xfId="0" applyFont="1" applyBorder="1" applyAlignment="1">
      <alignment horizontal="left" vertical="center" wrapText="1"/>
    </xf>
    <xf numFmtId="0" fontId="28" fillId="0" borderId="13" xfId="0" applyFont="1" applyBorder="1" applyAlignment="1">
      <alignment horizontal="left" vertical="center" wrapText="1"/>
    </xf>
    <xf numFmtId="0" fontId="28" fillId="0" borderId="4" xfId="0" applyFont="1" applyBorder="1" applyAlignment="1">
      <alignment horizontal="left" vertical="center" wrapText="1"/>
    </xf>
    <xf numFmtId="0" fontId="28" fillId="0" borderId="10" xfId="0" applyFont="1" applyBorder="1" applyAlignment="1">
      <alignment horizontal="center" vertical="center"/>
    </xf>
    <xf numFmtId="0" fontId="28" fillId="0" borderId="13" xfId="0" applyFont="1" applyBorder="1" applyAlignment="1">
      <alignment horizontal="center"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8" fillId="16" borderId="10" xfId="0" applyFont="1" applyFill="1" applyBorder="1" applyAlignment="1">
      <alignment horizontal="left" vertical="center" wrapText="1"/>
    </xf>
    <xf numFmtId="0" fontId="28" fillId="16" borderId="4" xfId="0" applyFont="1" applyFill="1" applyBorder="1" applyAlignment="1">
      <alignment horizontal="left" vertical="center" wrapText="1"/>
    </xf>
    <xf numFmtId="0" fontId="27" fillId="16" borderId="3" xfId="0" applyFont="1" applyFill="1" applyBorder="1" applyAlignment="1">
      <alignment horizontal="center" vertical="center"/>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3" fillId="16" borderId="4" xfId="0" applyFont="1" applyFill="1" applyBorder="1" applyAlignment="1">
      <alignment horizontal="left" vertical="center"/>
    </xf>
    <xf numFmtId="0" fontId="27" fillId="16" borderId="3" xfId="0" applyFont="1" applyFill="1" applyBorder="1" applyAlignment="1">
      <alignment horizontal="center" vertical="center" wrapText="1"/>
    </xf>
    <xf numFmtId="0" fontId="29" fillId="16" borderId="10" xfId="0" applyFont="1" applyFill="1" applyBorder="1" applyAlignment="1">
      <alignment horizontal="center" vertical="center" wrapText="1"/>
    </xf>
    <xf numFmtId="0" fontId="29" fillId="16" borderId="13" xfId="0" applyFont="1" applyFill="1" applyBorder="1" applyAlignment="1">
      <alignment horizontal="center" vertical="center" wrapText="1"/>
    </xf>
    <xf numFmtId="0" fontId="29" fillId="16" borderId="4" xfId="0" applyFont="1" applyFill="1" applyBorder="1" applyAlignment="1">
      <alignment horizontal="center" vertical="center" wrapText="1"/>
    </xf>
    <xf numFmtId="0" fontId="29" fillId="49" borderId="10" xfId="0" applyFont="1" applyFill="1" applyBorder="1" applyAlignment="1">
      <alignment horizontal="center" vertical="center" wrapText="1"/>
    </xf>
    <xf numFmtId="0" fontId="29" fillId="49" borderId="4" xfId="0" applyFont="1" applyFill="1" applyBorder="1" applyAlignment="1">
      <alignment horizontal="center" vertical="center" wrapText="1"/>
    </xf>
    <xf numFmtId="0" fontId="24" fillId="16" borderId="0" xfId="0" applyFont="1" applyFill="1" applyBorder="1" applyAlignment="1">
      <alignment horizontal="left" vertical="center"/>
    </xf>
    <xf numFmtId="0" fontId="88" fillId="0" borderId="0" xfId="0" applyFont="1" applyAlignment="1">
      <alignment vertical="center"/>
    </xf>
    <xf numFmtId="168" fontId="44" fillId="4" borderId="0" xfId="4" applyNumberFormat="1" applyFont="1" applyFill="1" applyBorder="1" applyAlignment="1" applyProtection="1">
      <alignment horizontal="left" wrapText="1"/>
    </xf>
    <xf numFmtId="0" fontId="24" fillId="0" borderId="42" xfId="0" applyFont="1" applyBorder="1" applyAlignment="1">
      <alignment wrapText="1"/>
    </xf>
    <xf numFmtId="0" fontId="27" fillId="16" borderId="3" xfId="0" applyFont="1" applyFill="1" applyBorder="1" applyAlignment="1">
      <alignment horizontal="center" vertical="center" wrapText="1"/>
    </xf>
    <xf numFmtId="170" fontId="50" fillId="11" borderId="3" xfId="1" applyNumberFormat="1" applyFont="1" applyFill="1" applyBorder="1" applyAlignment="1">
      <alignment vertical="center" wrapText="1"/>
    </xf>
    <xf numFmtId="170" fontId="51" fillId="11" borderId="12" xfId="0" applyNumberFormat="1" applyFont="1" applyFill="1" applyBorder="1" applyAlignment="1">
      <alignment vertical="center" wrapText="1"/>
    </xf>
    <xf numFmtId="170" fontId="51" fillId="11" borderId="10" xfId="1" applyNumberFormat="1" applyFont="1" applyFill="1" applyBorder="1" applyAlignment="1">
      <alignment vertical="center" wrapText="1"/>
    </xf>
    <xf numFmtId="173" fontId="51" fillId="0" borderId="4" xfId="58" applyNumberFormat="1" applyFont="1" applyFill="1" applyBorder="1" applyAlignment="1">
      <alignment horizontal="center" wrapText="1"/>
    </xf>
    <xf numFmtId="3" fontId="28" fillId="0" borderId="9" xfId="0" applyNumberFormat="1" applyFont="1" applyBorder="1" applyAlignment="1">
      <alignment vertical="top" wrapText="1"/>
    </xf>
    <xf numFmtId="164" fontId="29" fillId="0" borderId="14" xfId="28" applyNumberFormat="1" applyFont="1" applyBorder="1" applyAlignment="1">
      <alignment horizontal="right" vertical="center"/>
    </xf>
    <xf numFmtId="164" fontId="29" fillId="0" borderId="6" xfId="28" applyNumberFormat="1" applyFont="1" applyBorder="1" applyAlignment="1">
      <alignment horizontal="right" vertical="center"/>
    </xf>
    <xf numFmtId="168" fontId="50" fillId="0" borderId="6" xfId="3" applyNumberFormat="1" applyFont="1" applyFill="1" applyBorder="1" applyAlignment="1">
      <alignment vertical="center"/>
    </xf>
    <xf numFmtId="164" fontId="29" fillId="0" borderId="9" xfId="28" applyNumberFormat="1" applyFont="1" applyBorder="1" applyAlignment="1">
      <alignment horizontal="right" vertical="center"/>
    </xf>
    <xf numFmtId="4" fontId="29" fillId="0" borderId="0" xfId="0" applyNumberFormat="1" applyFont="1" applyAlignment="1">
      <alignment horizontal="right" vertical="center"/>
    </xf>
    <xf numFmtId="3" fontId="29" fillId="0" borderId="0" xfId="0" applyNumberFormat="1" applyFont="1" applyAlignment="1">
      <alignment horizontal="right" vertical="center"/>
    </xf>
    <xf numFmtId="0" fontId="29" fillId="0" borderId="0" xfId="0" applyFont="1" applyAlignment="1">
      <alignment horizontal="right" vertical="center"/>
    </xf>
    <xf numFmtId="174" fontId="29" fillId="0" borderId="13" xfId="0" applyNumberFormat="1" applyFont="1" applyBorder="1" applyAlignment="1">
      <alignment horizontal="right" vertical="center"/>
    </xf>
    <xf numFmtId="4" fontId="29" fillId="0" borderId="13" xfId="0" applyNumberFormat="1" applyFont="1" applyBorder="1" applyAlignment="1">
      <alignment horizontal="right" vertical="center"/>
    </xf>
    <xf numFmtId="168" fontId="29" fillId="0" borderId="13" xfId="0" applyNumberFormat="1" applyFont="1" applyBorder="1" applyAlignment="1">
      <alignment horizontal="right" vertical="center"/>
    </xf>
    <xf numFmtId="4" fontId="26" fillId="0" borderId="4" xfId="0" applyNumberFormat="1" applyFont="1" applyBorder="1" applyAlignment="1">
      <alignment horizontal="right" vertical="center"/>
    </xf>
    <xf numFmtId="0" fontId="26" fillId="0" borderId="3" xfId="0" applyFont="1" applyBorder="1" applyAlignment="1">
      <alignment horizontal="center" vertical="center"/>
    </xf>
    <xf numFmtId="0" fontId="26" fillId="0" borderId="3" xfId="0" applyFont="1" applyBorder="1" applyAlignment="1">
      <alignment horizontal="right" vertical="center"/>
    </xf>
    <xf numFmtId="3" fontId="50" fillId="16" borderId="3" xfId="0" applyNumberFormat="1" applyFont="1" applyFill="1" applyBorder="1" applyAlignment="1">
      <alignment horizontal="right" vertical="center"/>
    </xf>
    <xf numFmtId="0" fontId="50" fillId="16" borderId="3" xfId="0" applyFont="1" applyFill="1" applyBorder="1" applyAlignment="1">
      <alignment horizontal="right" vertical="center"/>
    </xf>
    <xf numFmtId="3" fontId="51" fillId="16" borderId="3" xfId="0" applyNumberFormat="1" applyFont="1" applyFill="1" applyBorder="1" applyAlignment="1">
      <alignment horizontal="right" vertical="center"/>
    </xf>
    <xf numFmtId="0" fontId="29" fillId="16" borderId="10" xfId="0" applyFont="1" applyFill="1" applyBorder="1" applyAlignment="1">
      <alignment vertical="center"/>
    </xf>
    <xf numFmtId="0" fontId="28" fillId="16" borderId="10" xfId="0" applyFont="1" applyFill="1" applyBorder="1" applyAlignment="1">
      <alignment vertical="center"/>
    </xf>
    <xf numFmtId="0" fontId="28" fillId="16" borderId="10" xfId="0" applyFont="1" applyFill="1" applyBorder="1" applyAlignment="1">
      <alignment vertical="center" wrapText="1"/>
    </xf>
    <xf numFmtId="0" fontId="29" fillId="16" borderId="4" xfId="0" applyFont="1" applyFill="1" applyBorder="1" applyAlignment="1">
      <alignment vertical="center"/>
    </xf>
    <xf numFmtId="0" fontId="29" fillId="16" borderId="4" xfId="0" applyFont="1" applyFill="1" applyBorder="1" applyAlignment="1">
      <alignment horizontal="center" vertical="center"/>
    </xf>
    <xf numFmtId="0" fontId="51" fillId="0" borderId="8" xfId="0" applyFont="1" applyFill="1" applyBorder="1" applyAlignment="1">
      <alignment horizontal="center"/>
    </xf>
    <xf numFmtId="4" fontId="29" fillId="16" borderId="3" xfId="0" applyNumberFormat="1" applyFont="1" applyFill="1" applyBorder="1" applyAlignment="1">
      <alignment horizontal="right" vertical="center"/>
    </xf>
    <xf numFmtId="0" fontId="3" fillId="11" borderId="12" xfId="15" applyFont="1" applyFill="1" applyBorder="1"/>
    <xf numFmtId="0" fontId="27" fillId="11" borderId="10" xfId="0" applyFont="1" applyFill="1" applyBorder="1" applyAlignment="1">
      <alignment horizontal="left" vertical="center" wrapText="1"/>
    </xf>
    <xf numFmtId="168" fontId="26" fillId="11" borderId="7" xfId="29" applyFont="1" applyFill="1" applyBorder="1" applyAlignment="1">
      <alignment vertical="center"/>
    </xf>
    <xf numFmtId="168" fontId="27" fillId="11" borderId="7" xfId="29" applyFont="1" applyFill="1" applyBorder="1" applyAlignment="1">
      <alignment vertical="center"/>
    </xf>
    <xf numFmtId="168" fontId="27" fillId="11" borderId="3" xfId="29" applyFont="1" applyFill="1" applyBorder="1" applyAlignment="1">
      <alignment vertical="center"/>
    </xf>
    <xf numFmtId="0" fontId="24" fillId="11" borderId="3" xfId="0" applyFont="1" applyFill="1" applyBorder="1"/>
    <xf numFmtId="164" fontId="24" fillId="0" borderId="3" xfId="28" applyFont="1" applyBorder="1" applyAlignment="1">
      <alignment horizontal="right" vertical="center"/>
    </xf>
    <xf numFmtId="164" fontId="23" fillId="16" borderId="3" xfId="28" applyFont="1" applyFill="1" applyBorder="1" applyAlignment="1">
      <alignment horizontal="right" vertical="center"/>
    </xf>
    <xf numFmtId="164" fontId="24" fillId="16" borderId="3" xfId="28" applyFont="1" applyFill="1" applyBorder="1" applyAlignment="1">
      <alignment horizontal="right" vertical="center"/>
    </xf>
    <xf numFmtId="164" fontId="27" fillId="0" borderId="3" xfId="28" applyFont="1" applyBorder="1" applyAlignment="1">
      <alignment horizontal="right" vertical="center"/>
    </xf>
    <xf numFmtId="168" fontId="26" fillId="16" borderId="9" xfId="0" applyNumberFormat="1" applyFont="1" applyFill="1" applyBorder="1" applyAlignment="1">
      <alignment horizontal="right" vertical="center"/>
    </xf>
    <xf numFmtId="176" fontId="7" fillId="11" borderId="10" xfId="26" applyNumberFormat="1" applyFont="1" applyFill="1" applyBorder="1" applyAlignment="1">
      <alignment horizontal="center"/>
    </xf>
    <xf numFmtId="176" fontId="7" fillId="11" borderId="3" xfId="26" applyNumberFormat="1" applyFont="1" applyFill="1" applyBorder="1" applyAlignment="1">
      <alignment horizontal="center"/>
    </xf>
    <xf numFmtId="168" fontId="26" fillId="11" borderId="8" xfId="29" applyFont="1" applyFill="1" applyBorder="1" applyAlignment="1">
      <alignment vertical="center"/>
    </xf>
    <xf numFmtId="0" fontId="28" fillId="0" borderId="20" xfId="0" applyFont="1" applyBorder="1" applyAlignment="1">
      <alignment horizontal="left" vertical="center" wrapText="1"/>
    </xf>
    <xf numFmtId="0" fontId="28" fillId="0" borderId="15" xfId="0" applyFont="1" applyBorder="1" applyAlignment="1">
      <alignment horizontal="left" vertical="center" wrapText="1"/>
    </xf>
    <xf numFmtId="0" fontId="28" fillId="0" borderId="10" xfId="0" applyFont="1" applyBorder="1" applyAlignment="1">
      <alignment horizontal="center" vertical="center" wrapText="1"/>
    </xf>
    <xf numFmtId="0" fontId="26" fillId="0" borderId="13" xfId="0" applyFont="1" applyBorder="1" applyAlignment="1">
      <alignment horizontal="center" vertical="center" wrapText="1"/>
    </xf>
    <xf numFmtId="0" fontId="27" fillId="0" borderId="10" xfId="0" applyFont="1" applyBorder="1" applyAlignment="1">
      <alignment horizontal="center" vertical="center" wrapText="1"/>
    </xf>
    <xf numFmtId="0" fontId="28" fillId="0" borderId="9" xfId="0" applyFont="1" applyBorder="1" applyAlignment="1">
      <alignment horizontal="center" vertical="center"/>
    </xf>
    <xf numFmtId="3" fontId="26" fillId="0" borderId="14" xfId="0" applyNumberFormat="1" applyFont="1" applyBorder="1" applyAlignment="1">
      <alignment horizontal="right" vertical="center"/>
    </xf>
    <xf numFmtId="3" fontId="24" fillId="0" borderId="9" xfId="0" applyNumberFormat="1" applyFont="1" applyBorder="1" applyAlignment="1">
      <alignment horizontal="right" vertical="center"/>
    </xf>
    <xf numFmtId="0" fontId="26" fillId="0" borderId="12" xfId="0" applyFont="1" applyBorder="1" applyAlignment="1">
      <alignment vertical="center"/>
    </xf>
    <xf numFmtId="0" fontId="27" fillId="0" borderId="12" xfId="0" applyFont="1" applyBorder="1" applyAlignment="1">
      <alignment vertical="center"/>
    </xf>
    <xf numFmtId="0" fontId="74" fillId="0" borderId="14" xfId="0" applyFont="1" applyBorder="1" applyAlignment="1">
      <alignment horizontal="center" vertical="center"/>
    </xf>
    <xf numFmtId="0" fontId="23" fillId="0" borderId="14" xfId="0" applyFont="1" applyBorder="1" applyAlignment="1">
      <alignment horizontal="right" vertical="center"/>
    </xf>
    <xf numFmtId="0" fontId="23" fillId="0" borderId="6" xfId="0" applyFont="1" applyBorder="1" applyAlignment="1">
      <alignment horizontal="right" vertical="center"/>
    </xf>
    <xf numFmtId="3" fontId="23" fillId="0" borderId="9" xfId="0" applyNumberFormat="1" applyFont="1" applyBorder="1" applyAlignment="1">
      <alignment horizontal="right"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3" fillId="0" borderId="7" xfId="0" applyFont="1" applyBorder="1" applyAlignment="1">
      <alignment horizontal="right" vertical="center"/>
    </xf>
    <xf numFmtId="3" fontId="24" fillId="0" borderId="7" xfId="0" applyNumberFormat="1" applyFont="1" applyBorder="1" applyAlignment="1">
      <alignment horizontal="right" vertical="center"/>
    </xf>
    <xf numFmtId="0" fontId="74" fillId="0" borderId="8" xfId="0" applyFont="1" applyBorder="1" applyAlignment="1">
      <alignment horizontal="center" vertical="center"/>
    </xf>
    <xf numFmtId="3" fontId="23" fillId="0" borderId="14" xfId="0" applyNumberFormat="1" applyFont="1" applyBorder="1" applyAlignment="1">
      <alignment horizontal="right" vertical="center"/>
    </xf>
    <xf numFmtId="3" fontId="23" fillId="0" borderId="6" xfId="0" applyNumberFormat="1" applyFont="1" applyBorder="1" applyAlignment="1">
      <alignment horizontal="right" vertical="center"/>
    </xf>
    <xf numFmtId="0" fontId="23" fillId="0" borderId="8" xfId="0" applyFont="1" applyBorder="1" applyAlignment="1">
      <alignment horizontal="right" vertical="center"/>
    </xf>
    <xf numFmtId="0" fontId="23" fillId="0" borderId="5" xfId="0" applyFont="1" applyBorder="1" applyAlignment="1">
      <alignment horizontal="right" vertical="center"/>
    </xf>
    <xf numFmtId="0" fontId="24" fillId="0" borderId="7" xfId="0" applyFont="1" applyBorder="1" applyAlignment="1">
      <alignment horizontal="right" vertical="center"/>
    </xf>
    <xf numFmtId="0" fontId="26" fillId="16" borderId="4" xfId="0" applyFont="1" applyFill="1" applyBorder="1" applyAlignment="1">
      <alignment horizontal="center" vertical="center"/>
    </xf>
    <xf numFmtId="3" fontId="26" fillId="16" borderId="3" xfId="0" applyNumberFormat="1" applyFont="1" applyFill="1" applyBorder="1" applyAlignment="1">
      <alignment horizontal="right" vertical="center" wrapText="1"/>
    </xf>
    <xf numFmtId="3" fontId="27" fillId="16" borderId="3" xfId="0" applyNumberFormat="1" applyFont="1" applyFill="1" applyBorder="1" applyAlignment="1">
      <alignment horizontal="right" vertical="center" wrapText="1"/>
    </xf>
    <xf numFmtId="3" fontId="23" fillId="0" borderId="3" xfId="0" applyNumberFormat="1" applyFont="1" applyBorder="1" applyAlignment="1">
      <alignment horizontal="right" vertical="center"/>
    </xf>
    <xf numFmtId="0" fontId="23" fillId="0" borderId="3" xfId="0" applyFont="1" applyBorder="1" applyAlignment="1">
      <alignment horizontal="right" vertical="center"/>
    </xf>
    <xf numFmtId="3" fontId="27" fillId="0" borderId="32" xfId="0" applyNumberFormat="1" applyFont="1" applyBorder="1" applyAlignment="1">
      <alignment horizontal="right" vertical="center"/>
    </xf>
    <xf numFmtId="0" fontId="27" fillId="0" borderId="2" xfId="0" applyFont="1" applyBorder="1" applyAlignment="1">
      <alignment horizontal="center" vertical="center"/>
    </xf>
    <xf numFmtId="3" fontId="26" fillId="16" borderId="7" xfId="0" applyNumberFormat="1" applyFont="1" applyFill="1" applyBorder="1" applyAlignment="1">
      <alignment horizontal="right" vertical="center" wrapText="1"/>
    </xf>
    <xf numFmtId="3" fontId="26" fillId="16" borderId="7" xfId="0" applyNumberFormat="1" applyFont="1" applyFill="1" applyBorder="1" applyAlignment="1">
      <alignment horizontal="right" vertical="center"/>
    </xf>
    <xf numFmtId="0" fontId="27" fillId="16" borderId="20" xfId="0" applyFont="1" applyFill="1" applyBorder="1" applyAlignment="1">
      <alignment horizontal="center" vertical="center" wrapText="1"/>
    </xf>
    <xf numFmtId="164" fontId="50" fillId="11" borderId="5" xfId="47" applyFont="1" applyFill="1" applyBorder="1"/>
    <xf numFmtId="164" fontId="51" fillId="0" borderId="5" xfId="47" applyFont="1" applyFill="1" applyBorder="1"/>
    <xf numFmtId="164" fontId="51" fillId="11" borderId="5" xfId="47" applyFont="1" applyFill="1" applyBorder="1"/>
    <xf numFmtId="0" fontId="50" fillId="0" borderId="5" xfId="0" applyFont="1" applyFill="1" applyBorder="1"/>
    <xf numFmtId="0" fontId="50" fillId="0" borderId="6" xfId="0" applyFont="1" applyFill="1" applyBorder="1"/>
    <xf numFmtId="0" fontId="51" fillId="0" borderId="5" xfId="0" applyFont="1" applyFill="1" applyBorder="1"/>
    <xf numFmtId="0" fontId="51" fillId="0" borderId="6" xfId="0" applyFont="1" applyFill="1" applyBorder="1"/>
    <xf numFmtId="164" fontId="50" fillId="0" borderId="6" xfId="47" applyFont="1" applyFill="1" applyBorder="1"/>
    <xf numFmtId="0" fontId="51" fillId="11" borderId="5" xfId="0" applyFont="1" applyFill="1" applyBorder="1"/>
    <xf numFmtId="0" fontId="51" fillId="0" borderId="7" xfId="0" applyFont="1" applyFill="1" applyBorder="1"/>
    <xf numFmtId="164" fontId="51" fillId="0" borderId="7" xfId="47" applyFont="1" applyFill="1" applyBorder="1"/>
    <xf numFmtId="164" fontId="51" fillId="0" borderId="9" xfId="47" applyFont="1" applyFill="1" applyBorder="1"/>
    <xf numFmtId="168" fontId="26" fillId="16" borderId="5" xfId="0" applyNumberFormat="1" applyFont="1" applyFill="1" applyBorder="1" applyAlignment="1">
      <alignment horizontal="right" vertical="center"/>
    </xf>
    <xf numFmtId="176" fontId="26" fillId="16" borderId="14" xfId="0" applyNumberFormat="1" applyFont="1" applyFill="1" applyBorder="1" applyAlignment="1">
      <alignment horizontal="right" vertical="center"/>
    </xf>
    <xf numFmtId="176" fontId="26" fillId="16" borderId="6" xfId="0" applyNumberFormat="1" applyFont="1" applyFill="1" applyBorder="1" applyAlignment="1">
      <alignment horizontal="right" vertical="center"/>
    </xf>
    <xf numFmtId="176" fontId="26" fillId="0" borderId="6" xfId="0" applyNumberFormat="1" applyFont="1" applyBorder="1" applyAlignment="1">
      <alignment horizontal="right" vertical="center"/>
    </xf>
    <xf numFmtId="176" fontId="26" fillId="0" borderId="9" xfId="0" applyNumberFormat="1" applyFont="1" applyBorder="1" applyAlignment="1">
      <alignment horizontal="right" vertical="center"/>
    </xf>
    <xf numFmtId="176" fontId="27" fillId="0" borderId="9" xfId="0" applyNumberFormat="1" applyFont="1" applyBorder="1" applyAlignment="1">
      <alignment horizontal="right" vertical="center"/>
    </xf>
    <xf numFmtId="0" fontId="23" fillId="0" borderId="0" xfId="0" applyFont="1" applyAlignment="1">
      <alignment horizontal="left" vertical="top" wrapText="1"/>
    </xf>
    <xf numFmtId="0" fontId="24" fillId="11" borderId="0" xfId="0" applyFont="1" applyFill="1" applyAlignment="1">
      <alignment horizontal="left" vertical="top" wrapText="1"/>
    </xf>
    <xf numFmtId="0" fontId="24" fillId="0" borderId="0" xfId="0" applyFont="1" applyAlignment="1">
      <alignment horizontal="left" vertical="center" wrapText="1"/>
    </xf>
    <xf numFmtId="171" fontId="44" fillId="4"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1" fontId="44" fillId="0" borderId="0" xfId="4" applyNumberFormat="1" applyFont="1" applyFill="1" applyBorder="1" applyAlignment="1" applyProtection="1">
      <alignment horizontal="left" wrapText="1"/>
    </xf>
    <xf numFmtId="168" fontId="19" fillId="0" borderId="0" xfId="31" applyNumberFormat="1" applyFont="1" applyBorder="1" applyAlignment="1">
      <alignment horizontal="left"/>
    </xf>
    <xf numFmtId="171"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6" fontId="47" fillId="9" borderId="22" xfId="26" applyNumberFormat="1" applyFont="1" applyFill="1" applyBorder="1" applyAlignment="1">
      <alignment horizontal="center" vertical="center" wrapText="1"/>
    </xf>
    <xf numFmtId="176" fontId="47" fillId="9" borderId="24" xfId="26" applyNumberFormat="1" applyFont="1" applyFill="1" applyBorder="1" applyAlignment="1">
      <alignment horizontal="center" vertical="center" wrapText="1"/>
    </xf>
    <xf numFmtId="176" fontId="3" fillId="0" borderId="0" xfId="26" applyNumberFormat="1" applyFont="1" applyAlignment="1">
      <alignment horizontal="center" wrapText="1"/>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0" fontId="26" fillId="0" borderId="0" xfId="0" applyFont="1" applyAlignment="1">
      <alignment horizontal="left" vertical="top" wrapText="1"/>
    </xf>
    <xf numFmtId="0" fontId="72" fillId="0" borderId="0" xfId="0" applyFont="1" applyAlignment="1">
      <alignment horizontal="left" vertical="center"/>
    </xf>
    <xf numFmtId="0" fontId="24" fillId="11" borderId="10" xfId="0" applyFont="1" applyFill="1" applyBorder="1" applyAlignment="1">
      <alignment horizontal="center"/>
    </xf>
    <xf numFmtId="0" fontId="24" fillId="11" borderId="13" xfId="0" applyFont="1" applyFill="1" applyBorder="1" applyAlignment="1">
      <alignment horizontal="center"/>
    </xf>
    <xf numFmtId="0" fontId="24" fillId="11" borderId="4" xfId="0" applyFont="1" applyFill="1" applyBorder="1" applyAlignment="1">
      <alignment horizontal="center"/>
    </xf>
    <xf numFmtId="0" fontId="27" fillId="16" borderId="10" xfId="0" applyFont="1" applyFill="1" applyBorder="1" applyAlignment="1">
      <alignment horizontal="center" vertical="center"/>
    </xf>
    <xf numFmtId="0" fontId="27" fillId="16" borderId="13" xfId="0" applyFont="1" applyFill="1" applyBorder="1" applyAlignment="1">
      <alignment horizontal="center" vertical="center"/>
    </xf>
    <xf numFmtId="0" fontId="27" fillId="16" borderId="4" xfId="0" applyFont="1" applyFill="1" applyBorder="1" applyAlignment="1">
      <alignment horizontal="center" vertical="center"/>
    </xf>
    <xf numFmtId="0" fontId="24" fillId="0" borderId="0" xfId="0" applyFont="1" applyAlignment="1">
      <alignment horizontal="left" vertical="center"/>
    </xf>
    <xf numFmtId="0" fontId="72" fillId="0" borderId="0" xfId="0" applyFont="1" applyAlignment="1">
      <alignment horizontal="left" vertical="top"/>
    </xf>
    <xf numFmtId="0" fontId="24" fillId="11" borderId="3" xfId="0" applyFont="1" applyFill="1" applyBorder="1" applyAlignment="1">
      <alignment horizontal="center" vertical="center" wrapText="1"/>
    </xf>
    <xf numFmtId="0" fontId="27" fillId="16" borderId="3" xfId="0" applyFont="1" applyFill="1" applyBorder="1" applyAlignment="1">
      <alignment horizontal="center" vertical="center" wrapText="1"/>
    </xf>
    <xf numFmtId="0" fontId="29" fillId="16" borderId="3" xfId="0" applyFont="1" applyFill="1" applyBorder="1" applyAlignment="1">
      <alignment horizontal="center" vertical="center" wrapText="1"/>
    </xf>
    <xf numFmtId="0" fontId="23" fillId="0" borderId="0" xfId="0" applyFont="1" applyAlignment="1">
      <alignment horizontal="left" vertical="top"/>
    </xf>
    <xf numFmtId="173" fontId="51" fillId="0" borderId="3" xfId="58" applyNumberFormat="1" applyFont="1" applyBorder="1" applyAlignment="1">
      <alignment horizontal="center"/>
    </xf>
    <xf numFmtId="0" fontId="51" fillId="0" borderId="3" xfId="0" applyFont="1" applyBorder="1" applyAlignment="1">
      <alignment horizontal="center"/>
    </xf>
    <xf numFmtId="0" fontId="51" fillId="0" borderId="8" xfId="0" applyFont="1" applyBorder="1" applyAlignment="1">
      <alignment horizontal="center"/>
    </xf>
    <xf numFmtId="0" fontId="51" fillId="0" borderId="3" xfId="0" applyFont="1" applyFill="1" applyBorder="1" applyAlignment="1">
      <alignment horizontal="center"/>
    </xf>
    <xf numFmtId="0" fontId="51" fillId="0" borderId="8" xfId="0" applyFont="1" applyFill="1" applyBorder="1" applyAlignment="1">
      <alignment horizontal="center"/>
    </xf>
    <xf numFmtId="0" fontId="29" fillId="0" borderId="11" xfId="0" applyFont="1" applyBorder="1" applyAlignment="1">
      <alignment horizontal="left" vertical="center" wrapText="1"/>
    </xf>
    <xf numFmtId="0" fontId="29" fillId="0" borderId="0" xfId="0" applyFont="1" applyBorder="1" applyAlignment="1">
      <alignment horizontal="left" vertical="center" wrapText="1"/>
    </xf>
    <xf numFmtId="0" fontId="29" fillId="0" borderId="20" xfId="0" applyFont="1" applyBorder="1" applyAlignment="1">
      <alignment horizontal="left" vertical="center" wrapText="1"/>
    </xf>
    <xf numFmtId="0" fontId="29" fillId="0" borderId="15" xfId="0" applyFont="1" applyBorder="1" applyAlignment="1">
      <alignment horizontal="left" vertical="center" wrapText="1"/>
    </xf>
    <xf numFmtId="0" fontId="29" fillId="0" borderId="12" xfId="0" applyFont="1" applyBorder="1" applyAlignment="1">
      <alignment horizontal="left" vertical="center" wrapText="1"/>
    </xf>
    <xf numFmtId="0" fontId="29" fillId="0" borderId="2" xfId="0" applyFont="1" applyBorder="1" applyAlignment="1">
      <alignment horizontal="left" vertical="center" wrapText="1"/>
    </xf>
    <xf numFmtId="0" fontId="28" fillId="0" borderId="10" xfId="0" applyFont="1" applyBorder="1" applyAlignment="1">
      <alignment horizontal="left" vertical="center" wrapText="1"/>
    </xf>
    <xf numFmtId="0" fontId="28" fillId="0" borderId="13" xfId="0" applyFont="1" applyBorder="1" applyAlignment="1">
      <alignment horizontal="left" vertical="center" wrapText="1"/>
    </xf>
    <xf numFmtId="0" fontId="28" fillId="0" borderId="4" xfId="0" applyFont="1" applyBorder="1" applyAlignment="1">
      <alignment horizontal="left" vertical="center" wrapText="1"/>
    </xf>
    <xf numFmtId="0" fontId="24" fillId="0" borderId="0" xfId="0" applyFont="1" applyAlignment="1">
      <alignment horizontal="left" vertical="top"/>
    </xf>
    <xf numFmtId="0" fontId="23" fillId="0" borderId="0" xfId="0" applyFont="1" applyAlignment="1">
      <alignment horizontal="left" vertical="center" wrapText="1"/>
    </xf>
    <xf numFmtId="0" fontId="24" fillId="0" borderId="0" xfId="0" applyFont="1" applyAlignment="1">
      <alignment horizontal="left" vertical="top" wrapText="1"/>
    </xf>
    <xf numFmtId="0" fontId="25" fillId="0" borderId="0" xfId="0" applyFont="1" applyAlignment="1">
      <alignment horizontal="left" vertical="center" wrapText="1"/>
    </xf>
    <xf numFmtId="0" fontId="50" fillId="0" borderId="0" xfId="0" applyFont="1" applyAlignment="1">
      <alignment horizontal="left" vertical="top" wrapText="1"/>
    </xf>
    <xf numFmtId="0" fontId="43" fillId="0" borderId="0" xfId="0" applyFont="1" applyAlignment="1">
      <alignment horizontal="left" vertical="top" wrapText="1"/>
    </xf>
  </cellXfs>
  <cellStyles count="200">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a"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2 2 2" xfId="184"/>
    <cellStyle name="Comma [0] 2 2 2 3" xfId="137"/>
    <cellStyle name="Comma [0] 2 2 3" xfId="171"/>
    <cellStyle name="Comma [0] 2 2 4" xfId="159"/>
    <cellStyle name="Comma [0] 2 2 5" xfId="127"/>
    <cellStyle name="Comma [0] 2 3" xfId="47"/>
    <cellStyle name="Comma [0] 2 3 2" xfId="183"/>
    <cellStyle name="Comma [0] 2 3 3" xfId="136"/>
    <cellStyle name="Comma [0] 2 4" xfId="124"/>
    <cellStyle name="Comma [0] 2 5" xfId="158"/>
    <cellStyle name="Comma 2" xfId="11"/>
    <cellStyle name="Comma 2 2" xfId="26"/>
    <cellStyle name="Comma 2 2 2" xfId="30"/>
    <cellStyle name="Comma 2 2 2 2" xfId="53"/>
    <cellStyle name="Comma 2 2 2 2 2" xfId="189"/>
    <cellStyle name="Comma 2 2 2 2 3" xfId="142"/>
    <cellStyle name="Comma 2 2 2 3" xfId="175"/>
    <cellStyle name="Comma 2 2 2 4" xfId="164"/>
    <cellStyle name="Comma 2 2 2 5" xfId="131"/>
    <cellStyle name="Comma 2 2 3" xfId="51"/>
    <cellStyle name="Comma 2 2 3 2" xfId="187"/>
    <cellStyle name="Comma 2 2 3 3" xfId="140"/>
    <cellStyle name="Comma 2 2 4" xfId="120"/>
    <cellStyle name="Comma 2 2 5" xfId="162"/>
    <cellStyle name="Comma 2 3" xfId="49"/>
    <cellStyle name="Comma 2 3 2" xfId="185"/>
    <cellStyle name="Comma 2 3 3" xfId="138"/>
    <cellStyle name="Comma 2 4" xfId="172"/>
    <cellStyle name="Comma 2 5" xfId="160"/>
    <cellStyle name="Comma 2 6" xfId="128"/>
    <cellStyle name="Comma 3" xfId="22"/>
    <cellStyle name="Comma 3 2" xfId="109"/>
    <cellStyle name="Comma 4" xfId="23"/>
    <cellStyle name="Comma 4 2" xfId="110"/>
    <cellStyle name="Comma 5" xfId="9"/>
    <cellStyle name="Comma 5 2" xfId="107"/>
    <cellStyle name="Comma 6" xfId="19"/>
    <cellStyle name="Comma 6 2" xfId="108"/>
    <cellStyle name="Comma 7" xfId="24"/>
    <cellStyle name="Comma 7 2" xfId="111"/>
    <cellStyle name="Comma 8" xfId="25"/>
    <cellStyle name="Comma 8 2" xfId="112"/>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2" xfId="29"/>
    <cellStyle name="Millares [0] 2 2" xfId="44"/>
    <cellStyle name="Millares [0] 2 2 2" xfId="56"/>
    <cellStyle name="Millares [0] 2 2 2 2" xfId="192"/>
    <cellStyle name="Millares [0] 2 2 2 3" xfId="145"/>
    <cellStyle name="Millares [0] 2 2 3" xfId="180"/>
    <cellStyle name="Millares [0] 2 2 4" xfId="134"/>
    <cellStyle name="Millares [0] 2 3" xfId="121"/>
    <cellStyle name="Millares [0] 2 4" xfId="154"/>
    <cellStyle name="Millares [0] 3" xfId="42"/>
    <cellStyle name="Millares [0] 3 2" xfId="55"/>
    <cellStyle name="Millares [0] 3 2 2" xfId="191"/>
    <cellStyle name="Millares [0] 3 2 3" xfId="144"/>
    <cellStyle name="Millares [0] 3 3" xfId="179"/>
    <cellStyle name="Millares [0] 3 4" xfId="163"/>
    <cellStyle name="Millares [0] 3 5" xfId="133"/>
    <cellStyle name="Millares [0] 4" xfId="52"/>
    <cellStyle name="Millares [0] 4 2" xfId="188"/>
    <cellStyle name="Millares [0] 4 3" xfId="167"/>
    <cellStyle name="Millares [0] 4 4" xfId="141"/>
    <cellStyle name="Millares [0] 5" xfId="103"/>
    <cellStyle name="Millares [0] 5 2" xfId="193"/>
    <cellStyle name="Millares [0] 5 3" xfId="155"/>
    <cellStyle name="Millares [0] 5 4" xfId="147"/>
    <cellStyle name="Millares [0] 6" xfId="116"/>
    <cellStyle name="Millares [0] 6 2" xfId="198"/>
    <cellStyle name="Millares [0] 6 3" xfId="168"/>
    <cellStyle name="Millares [0] 6 4" xfId="152"/>
    <cellStyle name="Millares [0] 7" xfId="102"/>
    <cellStyle name="Millares [0] 8" xfId="174"/>
    <cellStyle name="Millares [0] 9" xfId="130"/>
    <cellStyle name="Millares 10" xfId="58"/>
    <cellStyle name="Millares 10 2" xfId="119"/>
    <cellStyle name="Millares 11" xfId="125"/>
    <cellStyle name="Millares 11 2" xfId="199"/>
    <cellStyle name="Millares 11 3" xfId="153"/>
    <cellStyle name="Millares 12" xfId="100"/>
    <cellStyle name="Millares 13" xfId="170"/>
    <cellStyle name="Millares 14" xfId="169"/>
    <cellStyle name="Millares 15" xfId="156"/>
    <cellStyle name="Millares 16" xfId="126"/>
    <cellStyle name="Millares 17" xfId="146"/>
    <cellStyle name="Millares 19 2" xfId="39"/>
    <cellStyle name="Millares 19 2 2" xfId="54"/>
    <cellStyle name="Millares 19 2 2 2" xfId="190"/>
    <cellStyle name="Millares 19 2 2 3" xfId="143"/>
    <cellStyle name="Millares 19 2 3" xfId="178"/>
    <cellStyle name="Millares 19 2 4" xfId="132"/>
    <cellStyle name="Millares 2" xfId="12"/>
    <cellStyle name="Millares 2 2" xfId="13"/>
    <cellStyle name="Millares 2 2 2" xfId="50"/>
    <cellStyle name="Millares 2 2 2 2" xfId="186"/>
    <cellStyle name="Millares 2 2 2 3" xfId="139"/>
    <cellStyle name="Millares 2 2 3" xfId="173"/>
    <cellStyle name="Millares 2 2 4" xfId="161"/>
    <cellStyle name="Millares 2 2 5" xfId="129"/>
    <cellStyle name="Millares 2 3" xfId="38"/>
    <cellStyle name="Millares 2 4" xfId="43"/>
    <cellStyle name="Millares 2 4 2" xfId="101"/>
    <cellStyle name="Millares 3" xfId="14"/>
    <cellStyle name="Millares 4" xfId="37"/>
    <cellStyle name="Millares 4 2" xfId="118"/>
    <cellStyle name="Millares 4 3" xfId="106"/>
    <cellStyle name="Millares 4 3 2" xfId="195"/>
    <cellStyle name="Millares 4 3 3" xfId="149"/>
    <cellStyle name="Millares 4 4" xfId="177"/>
    <cellStyle name="Millares 4 5" xfId="157"/>
    <cellStyle name="Millares 5" xfId="36"/>
    <cellStyle name="Millares 5 2" xfId="122"/>
    <cellStyle name="Millares 5 3" xfId="114"/>
    <cellStyle name="Millares 5 3 2" xfId="196"/>
    <cellStyle name="Millares 5 3 3" xfId="150"/>
    <cellStyle name="Millares 5 4" xfId="176"/>
    <cellStyle name="Millares 5 5" xfId="165"/>
    <cellStyle name="Millares 6" xfId="45"/>
    <cellStyle name="Millares 6 2" xfId="105"/>
    <cellStyle name="Millares 6 3" xfId="115"/>
    <cellStyle name="Millares 6 3 2" xfId="197"/>
    <cellStyle name="Millares 6 3 3" xfId="151"/>
    <cellStyle name="Millares 6 4" xfId="181"/>
    <cellStyle name="Millares 6 5" xfId="166"/>
    <cellStyle name="Millares 7" xfId="46"/>
    <cellStyle name="Millares 7 2" xfId="104"/>
    <cellStyle name="Millares 7 2 2" xfId="194"/>
    <cellStyle name="Millares 7 2 3" xfId="148"/>
    <cellStyle name="Millares 7 3" xfId="117"/>
    <cellStyle name="Millares 7 4" xfId="182"/>
    <cellStyle name="Millares 7 5" xfId="135"/>
    <cellStyle name="Millares 8" xfId="57"/>
    <cellStyle name="Millares 8 2" xfId="123"/>
    <cellStyle name="Millares 9" xfId="33"/>
    <cellStyle name="Millares 9 2" xfId="113"/>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76" Type="http://schemas.openxmlformats.org/officeDocument/2006/relationships/externalLink" Target="externalLinks/externalLink65.xml"/><Relationship Id="rId8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87"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0.xml"/><Relationship Id="rId82" Type="http://schemas.openxmlformats.org/officeDocument/2006/relationships/styles" Target="styles.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externalLink" Target="externalLinks/externalLink69.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sharedStrings" Target="sharedStrings.xml"/><Relationship Id="rId88"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theme" Target="theme/theme1.xml"/><Relationship Id="rId86" Type="http://schemas.openxmlformats.org/officeDocument/2006/relationships/customXml" Target="../customXml/item2.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1495425</xdr:colOff>
      <xdr:row>0</xdr:row>
      <xdr:rowOff>57150</xdr:rowOff>
    </xdr:from>
    <xdr:to>
      <xdr:col>3</xdr:col>
      <xdr:colOff>1141377</xdr:colOff>
      <xdr:row>3</xdr:row>
      <xdr:rowOff>115794</xdr:rowOff>
    </xdr:to>
    <xdr:pic>
      <xdr:nvPicPr>
        <xdr:cNvPr id="2" name="Imagen 1"/>
        <xdr:cNvPicPr>
          <a:picLocks noChangeAspect="1"/>
        </xdr:cNvPicPr>
      </xdr:nvPicPr>
      <xdr:blipFill>
        <a:blip xmlns:r="http://schemas.openxmlformats.org/officeDocument/2006/relationships" r:embed="rId1"/>
        <a:stretch>
          <a:fillRect/>
        </a:stretch>
      </xdr:blipFill>
      <xdr:spPr>
        <a:xfrm>
          <a:off x="3076575" y="57150"/>
          <a:ext cx="1951002" cy="6301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78052</xdr:colOff>
      <xdr:row>0</xdr:row>
      <xdr:rowOff>127000</xdr:rowOff>
    </xdr:from>
    <xdr:to>
      <xdr:col>4</xdr:col>
      <xdr:colOff>928387</xdr:colOff>
      <xdr:row>4</xdr:row>
      <xdr:rowOff>122144</xdr:rowOff>
    </xdr:to>
    <xdr:pic>
      <xdr:nvPicPr>
        <xdr:cNvPr id="2" name="Imagen 1"/>
        <xdr:cNvPicPr>
          <a:picLocks noChangeAspect="1"/>
        </xdr:cNvPicPr>
      </xdr:nvPicPr>
      <xdr:blipFill>
        <a:blip xmlns:r="http://schemas.openxmlformats.org/officeDocument/2006/relationships" r:embed="rId1"/>
        <a:stretch>
          <a:fillRect/>
        </a:stretch>
      </xdr:blipFill>
      <xdr:spPr>
        <a:xfrm>
          <a:off x="3665802" y="127000"/>
          <a:ext cx="1951002" cy="6301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2809875</xdr:colOff>
      <xdr:row>0</xdr:row>
      <xdr:rowOff>96309</xdr:rowOff>
    </xdr:from>
    <xdr:to>
      <xdr:col>2</xdr:col>
      <xdr:colOff>207927</xdr:colOff>
      <xdr:row>4</xdr:row>
      <xdr:rowOff>122735</xdr:rowOff>
    </xdr:to>
    <xdr:pic>
      <xdr:nvPicPr>
        <xdr:cNvPr id="3" name="Imagen 2"/>
        <xdr:cNvPicPr>
          <a:picLocks noChangeAspect="1"/>
        </xdr:cNvPicPr>
      </xdr:nvPicPr>
      <xdr:blipFill>
        <a:blip xmlns:r="http://schemas.openxmlformats.org/officeDocument/2006/relationships" r:embed="rId1"/>
        <a:stretch>
          <a:fillRect/>
        </a:stretch>
      </xdr:blipFill>
      <xdr:spPr>
        <a:xfrm>
          <a:off x="3067050" y="96309"/>
          <a:ext cx="1951002" cy="6741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2461372</xdr:colOff>
      <xdr:row>0</xdr:row>
      <xdr:rowOff>129428</xdr:rowOff>
    </xdr:from>
    <xdr:to>
      <xdr:col>2</xdr:col>
      <xdr:colOff>422397</xdr:colOff>
      <xdr:row>4</xdr:row>
      <xdr:rowOff>67702</xdr:rowOff>
    </xdr:to>
    <xdr:pic>
      <xdr:nvPicPr>
        <xdr:cNvPr id="2" name="Imagen 1"/>
        <xdr:cNvPicPr>
          <a:picLocks noChangeAspect="1"/>
        </xdr:cNvPicPr>
      </xdr:nvPicPr>
      <xdr:blipFill>
        <a:blip xmlns:r="http://schemas.openxmlformats.org/officeDocument/2006/relationships" r:embed="rId1"/>
        <a:stretch>
          <a:fillRect/>
        </a:stretch>
      </xdr:blipFill>
      <xdr:spPr>
        <a:xfrm>
          <a:off x="2575672" y="129428"/>
          <a:ext cx="1942475" cy="6716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5</xdr:col>
      <xdr:colOff>74084</xdr:colOff>
      <xdr:row>0</xdr:row>
      <xdr:rowOff>63500</xdr:rowOff>
    </xdr:from>
    <xdr:to>
      <xdr:col>7</xdr:col>
      <xdr:colOff>59002</xdr:colOff>
      <xdr:row>3</xdr:row>
      <xdr:rowOff>126906</xdr:rowOff>
    </xdr:to>
    <xdr:pic>
      <xdr:nvPicPr>
        <xdr:cNvPr id="3" name="Imagen 2"/>
        <xdr:cNvPicPr>
          <a:picLocks noChangeAspect="1"/>
        </xdr:cNvPicPr>
      </xdr:nvPicPr>
      <xdr:blipFill>
        <a:blip xmlns:r="http://schemas.openxmlformats.org/officeDocument/2006/relationships" r:embed="rId1"/>
        <a:stretch>
          <a:fillRect/>
        </a:stretch>
      </xdr:blipFill>
      <xdr:spPr>
        <a:xfrm>
          <a:off x="6434667" y="63500"/>
          <a:ext cx="1944157" cy="66665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38100</xdr:colOff>
      <xdr:row>0</xdr:row>
      <xdr:rowOff>66675</xdr:rowOff>
    </xdr:from>
    <xdr:to>
      <xdr:col>5</xdr:col>
      <xdr:colOff>794543</xdr:colOff>
      <xdr:row>3</xdr:row>
      <xdr:rowOff>165800</xdr:rowOff>
    </xdr:to>
    <xdr:pic>
      <xdr:nvPicPr>
        <xdr:cNvPr id="2" name="Imagen 1"/>
        <xdr:cNvPicPr>
          <a:picLocks noChangeAspect="1"/>
        </xdr:cNvPicPr>
      </xdr:nvPicPr>
      <xdr:blipFill>
        <a:blip xmlns:r="http://schemas.openxmlformats.org/officeDocument/2006/relationships" r:embed="rId1"/>
        <a:stretch>
          <a:fillRect/>
        </a:stretch>
      </xdr:blipFill>
      <xdr:spPr>
        <a:xfrm>
          <a:off x="2324100" y="66675"/>
          <a:ext cx="1937543" cy="670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dgmeza/AppData/Local/Temp/Deloitte.DA3/Docs/131/2060899693600000060/23411%20Analisis%20de%20Activo%20Fijo%20y%20Obras%20en%20curso.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a Analizar"/>
      <sheetName val="Movimiento de Activo Fijo"/>
      <sheetName val="Mayor cuentas a Analizar"/>
      <sheetName val="Universo de Altas y bajas"/>
      <sheetName val="Mayor Altas"/>
      <sheetName val="MUS Sample"/>
      <sheetName val="Revision Documental"/>
      <sheetName val="Obra  WTC"/>
      <sheetName val="BG"/>
      <sheetName val="Armado BG"/>
      <sheetName val="PN "/>
      <sheetName val="CA - Otros gastos"/>
      <sheetName val="EERR"/>
      <sheetName val="CA - Diferencia de cambio"/>
      <sheetName val="Notas "/>
      <sheetName val="Aux CF"/>
    </sheetNames>
    <sheetDataSet>
      <sheetData sheetId="0" refreshError="1"/>
      <sheetData sheetId="1">
        <row r="8">
          <cell r="C8">
            <v>111331481</v>
          </cell>
        </row>
      </sheetData>
      <sheetData sheetId="2" refreshError="1"/>
      <sheetData sheetId="3" refreshError="1"/>
      <sheetData sheetId="4" refreshError="1"/>
      <sheetData sheetId="5" refreshError="1"/>
      <sheetData sheetId="6" refreshError="1"/>
      <sheetData sheetId="7">
        <row r="7">
          <cell r="D7">
            <v>99811180.230000004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omments" Target="../comments1.xml"/><Relationship Id="rId5" Type="http://schemas.openxmlformats.org/officeDocument/2006/relationships/image" Target="../media/image4.emf"/><Relationship Id="rId4" Type="http://schemas.openxmlformats.org/officeDocument/2006/relationships/control" Target="../activeX/activeX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E19"/>
  <sheetViews>
    <sheetView showGridLines="0" workbookViewId="0">
      <selection activeCell="M18" sqref="M18"/>
    </sheetView>
  </sheetViews>
  <sheetFormatPr baseColWidth="10" defaultRowHeight="15"/>
  <cols>
    <col min="2" max="2" width="15" customWidth="1"/>
    <col min="4" max="4" width="13.28515625" customWidth="1"/>
    <col min="6" max="6" width="16.42578125" customWidth="1"/>
  </cols>
  <sheetData>
    <row r="1" spans="3:5" s="379" customFormat="1"/>
    <row r="2" spans="3:5" s="379" customFormat="1"/>
    <row r="5" spans="3:5" ht="20.25">
      <c r="E5" s="578" t="s">
        <v>1616</v>
      </c>
    </row>
    <row r="6" spans="3:5">
      <c r="C6" s="576"/>
    </row>
    <row r="7" spans="3:5" ht="18">
      <c r="C7" s="577"/>
    </row>
    <row r="8" spans="3:5" ht="15.75">
      <c r="E8" s="579" t="s">
        <v>1617</v>
      </c>
    </row>
    <row r="9" spans="3:5" ht="15.75">
      <c r="E9" s="579" t="s">
        <v>1771</v>
      </c>
    </row>
    <row r="18" spans="2:5">
      <c r="B18" s="600"/>
      <c r="C18" s="600"/>
      <c r="D18" s="600"/>
      <c r="E18" s="600"/>
    </row>
    <row r="19" spans="2:5">
      <c r="B19" s="444"/>
      <c r="C19" s="444"/>
      <c r="D19" s="444"/>
      <c r="E19" s="444"/>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K117"/>
  <sheetViews>
    <sheetView showGridLines="0" topLeftCell="A82" workbookViewId="0">
      <selection activeCell="H78" sqref="H78"/>
    </sheetView>
  </sheetViews>
  <sheetFormatPr baseColWidth="10" defaultRowHeight="15"/>
  <cols>
    <col min="1" max="1" width="2.85546875" style="379" customWidth="1"/>
    <col min="2" max="2" width="20.85546875" style="586" customWidth="1"/>
    <col min="3" max="3" width="34.5703125" customWidth="1"/>
    <col min="4" max="4" width="20" customWidth="1"/>
    <col min="7" max="7" width="13.5703125" customWidth="1"/>
    <col min="8" max="8" width="19.42578125" customWidth="1"/>
  </cols>
  <sheetData>
    <row r="6" spans="2:4" ht="18">
      <c r="D6" s="443" t="s">
        <v>1618</v>
      </c>
    </row>
    <row r="7" spans="2:4">
      <c r="D7" s="580" t="s">
        <v>1772</v>
      </c>
    </row>
    <row r="8" spans="2:4" s="379" customFormat="1">
      <c r="B8" s="586"/>
      <c r="D8" s="580"/>
    </row>
    <row r="9" spans="2:4">
      <c r="B9" s="543" t="s">
        <v>1619</v>
      </c>
    </row>
    <row r="10" spans="2:4">
      <c r="B10" s="548"/>
    </row>
    <row r="11" spans="2:4">
      <c r="B11" s="543" t="s">
        <v>1620</v>
      </c>
    </row>
    <row r="12" spans="2:4">
      <c r="B12" s="543" t="s">
        <v>1621</v>
      </c>
    </row>
    <row r="13" spans="2:4">
      <c r="B13" s="543" t="s">
        <v>1622</v>
      </c>
    </row>
    <row r="14" spans="2:4">
      <c r="B14" s="543" t="s">
        <v>1623</v>
      </c>
    </row>
    <row r="15" spans="2:4">
      <c r="B15" s="543" t="s">
        <v>1624</v>
      </c>
    </row>
    <row r="16" spans="2:4">
      <c r="B16" s="543" t="s">
        <v>1625</v>
      </c>
    </row>
    <row r="17" spans="2:11">
      <c r="B17" s="543" t="s">
        <v>1626</v>
      </c>
    </row>
    <row r="18" spans="2:11" s="379" customFormat="1">
      <c r="B18" s="543" t="s">
        <v>1746</v>
      </c>
    </row>
    <row r="19" spans="2:11">
      <c r="B19" s="543" t="s">
        <v>1627</v>
      </c>
    </row>
    <row r="20" spans="2:11">
      <c r="B20" s="548"/>
    </row>
    <row r="21" spans="2:11">
      <c r="B21" s="543" t="s">
        <v>1628</v>
      </c>
    </row>
    <row r="22" spans="2:11">
      <c r="B22" s="543"/>
    </row>
    <row r="23" spans="2:11">
      <c r="B23" s="543" t="s">
        <v>1629</v>
      </c>
    </row>
    <row r="24" spans="2:11">
      <c r="B24" s="543" t="s">
        <v>1630</v>
      </c>
    </row>
    <row r="25" spans="2:11" ht="42" customHeight="1">
      <c r="B25" s="843" t="s">
        <v>1631</v>
      </c>
      <c r="C25" s="843"/>
      <c r="D25" s="843"/>
      <c r="E25" s="843"/>
      <c r="F25" s="843"/>
      <c r="G25" s="843"/>
      <c r="H25" s="843"/>
      <c r="I25" s="843"/>
      <c r="J25" s="601"/>
      <c r="K25" s="601"/>
    </row>
    <row r="26" spans="2:11">
      <c r="B26" s="581"/>
    </row>
    <row r="27" spans="2:11">
      <c r="B27" s="261" t="s">
        <v>1632</v>
      </c>
    </row>
    <row r="28" spans="2:11" s="379" customFormat="1">
      <c r="B28" s="261"/>
    </row>
    <row r="29" spans="2:11">
      <c r="B29" s="590" t="s">
        <v>1633</v>
      </c>
      <c r="C29" s="172" t="s">
        <v>1634</v>
      </c>
    </row>
    <row r="30" spans="2:11" ht="14.25" customHeight="1">
      <c r="B30" s="590" t="s">
        <v>1635</v>
      </c>
      <c r="C30" s="519" t="s">
        <v>1636</v>
      </c>
    </row>
    <row r="31" spans="2:11">
      <c r="B31" s="590" t="s">
        <v>1637</v>
      </c>
      <c r="C31" s="519" t="s">
        <v>1636</v>
      </c>
    </row>
    <row r="32" spans="2:11">
      <c r="B32" s="590" t="s">
        <v>1638</v>
      </c>
      <c r="C32" s="519" t="s">
        <v>1639</v>
      </c>
    </row>
    <row r="33" spans="2:9">
      <c r="B33" s="590" t="s">
        <v>1640</v>
      </c>
      <c r="C33" s="519" t="s">
        <v>493</v>
      </c>
    </row>
    <row r="34" spans="2:9">
      <c r="B34" s="590" t="s">
        <v>1641</v>
      </c>
      <c r="C34" s="519" t="s">
        <v>1642</v>
      </c>
    </row>
    <row r="35" spans="2:9">
      <c r="B35" s="590" t="s">
        <v>1643</v>
      </c>
      <c r="C35" s="223" t="s">
        <v>1644</v>
      </c>
    </row>
    <row r="36" spans="2:9" s="379" customFormat="1">
      <c r="B36" s="590" t="s">
        <v>1747</v>
      </c>
      <c r="C36" s="223"/>
    </row>
    <row r="37" spans="2:9">
      <c r="B37" s="590" t="s">
        <v>1748</v>
      </c>
      <c r="C37" s="223" t="s">
        <v>1749</v>
      </c>
    </row>
    <row r="38" spans="2:9" s="379" customFormat="1">
      <c r="B38" s="692"/>
    </row>
    <row r="39" spans="2:9" s="379" customFormat="1">
      <c r="B39" s="605"/>
    </row>
    <row r="40" spans="2:9">
      <c r="B40" s="261" t="s">
        <v>1645</v>
      </c>
    </row>
    <row r="41" spans="2:9">
      <c r="B41" s="582"/>
    </row>
    <row r="42" spans="2:9">
      <c r="B42" s="693" t="s">
        <v>1754</v>
      </c>
    </row>
    <row r="43" spans="2:9">
      <c r="B43" s="548" t="s">
        <v>1750</v>
      </c>
    </row>
    <row r="44" spans="2:9">
      <c r="B44" s="548" t="s">
        <v>1751</v>
      </c>
    </row>
    <row r="45" spans="2:9">
      <c r="B45" s="548" t="s">
        <v>1752</v>
      </c>
    </row>
    <row r="46" spans="2:9">
      <c r="B46" s="548" t="s">
        <v>1646</v>
      </c>
    </row>
    <row r="47" spans="2:9">
      <c r="B47" s="548"/>
    </row>
    <row r="48" spans="2:9" ht="30" customHeight="1">
      <c r="B48" s="842" t="s">
        <v>1753</v>
      </c>
      <c r="C48" s="842"/>
      <c r="D48" s="842"/>
      <c r="E48" s="842"/>
      <c r="F48" s="842"/>
      <c r="G48" s="842"/>
      <c r="H48" s="842"/>
      <c r="I48" s="842"/>
    </row>
    <row r="49" spans="2:8">
      <c r="B49" s="543"/>
      <c r="D49" s="486"/>
    </row>
    <row r="50" spans="2:8">
      <c r="B50" s="543" t="s">
        <v>1647</v>
      </c>
    </row>
    <row r="51" spans="2:8" s="379" customFormat="1">
      <c r="B51" s="543"/>
    </row>
    <row r="52" spans="2:8" ht="24">
      <c r="B52" s="591" t="s">
        <v>1648</v>
      </c>
      <c r="C52" s="492" t="s">
        <v>1649</v>
      </c>
      <c r="D52" s="492" t="s">
        <v>1650</v>
      </c>
      <c r="E52" s="492" t="s">
        <v>1651</v>
      </c>
      <c r="F52" s="492" t="s">
        <v>1652</v>
      </c>
      <c r="G52" s="492" t="s">
        <v>1653</v>
      </c>
      <c r="H52" s="492" t="s">
        <v>1654</v>
      </c>
    </row>
    <row r="53" spans="2:8">
      <c r="B53" s="592">
        <v>1</v>
      </c>
      <c r="C53" s="593" t="s">
        <v>1836</v>
      </c>
      <c r="D53" s="493" t="s">
        <v>1758</v>
      </c>
      <c r="E53" s="594">
        <v>17</v>
      </c>
      <c r="F53" s="594">
        <v>17</v>
      </c>
      <c r="G53" s="595">
        <f>+F53*1000000</f>
        <v>17000000</v>
      </c>
      <c r="H53" s="694">
        <f>+G53/$G$59</f>
        <v>3.5986452159187127E-3</v>
      </c>
    </row>
    <row r="54" spans="2:8">
      <c r="B54" s="592">
        <v>2</v>
      </c>
      <c r="C54" s="593" t="s">
        <v>1655</v>
      </c>
      <c r="D54" s="493" t="s">
        <v>1759</v>
      </c>
      <c r="E54" s="594">
        <v>2819</v>
      </c>
      <c r="F54" s="594">
        <v>2819</v>
      </c>
      <c r="G54" s="595">
        <f t="shared" ref="G54:G58" si="0">+F54*1000000</f>
        <v>2819000000</v>
      </c>
      <c r="H54" s="694">
        <v>0.59599999999999997</v>
      </c>
    </row>
    <row r="55" spans="2:8">
      <c r="B55" s="592">
        <v>3</v>
      </c>
      <c r="C55" s="593" t="s">
        <v>493</v>
      </c>
      <c r="D55" s="493" t="s">
        <v>1760</v>
      </c>
      <c r="E55" s="594">
        <v>472</v>
      </c>
      <c r="F55" s="594">
        <v>472</v>
      </c>
      <c r="G55" s="595">
        <f t="shared" si="0"/>
        <v>472000000</v>
      </c>
      <c r="H55" s="694">
        <f>+ROUND(G55/$G$59,1)</f>
        <v>0.1</v>
      </c>
    </row>
    <row r="56" spans="2:8" s="379" customFormat="1">
      <c r="B56" s="592">
        <v>4</v>
      </c>
      <c r="C56" s="593" t="s">
        <v>1755</v>
      </c>
      <c r="D56" s="493" t="s">
        <v>1761</v>
      </c>
      <c r="E56" s="594">
        <v>472</v>
      </c>
      <c r="F56" s="594">
        <v>472</v>
      </c>
      <c r="G56" s="595">
        <f t="shared" si="0"/>
        <v>472000000</v>
      </c>
      <c r="H56" s="694">
        <f>+ROUND(G56/$G$59,1)</f>
        <v>0.1</v>
      </c>
    </row>
    <row r="57" spans="2:8" s="379" customFormat="1">
      <c r="B57" s="592">
        <v>5</v>
      </c>
      <c r="C57" s="593" t="s">
        <v>1756</v>
      </c>
      <c r="D57" s="493" t="s">
        <v>1762</v>
      </c>
      <c r="E57" s="594">
        <v>472</v>
      </c>
      <c r="F57" s="594">
        <v>472</v>
      </c>
      <c r="G57" s="595">
        <f t="shared" si="0"/>
        <v>472000000</v>
      </c>
      <c r="H57" s="694">
        <f>+ROUND(G57/$G$59,1)</f>
        <v>0.1</v>
      </c>
    </row>
    <row r="58" spans="2:8" s="379" customFormat="1">
      <c r="B58" s="592">
        <v>6</v>
      </c>
      <c r="C58" s="593" t="s">
        <v>1757</v>
      </c>
      <c r="D58" s="493" t="s">
        <v>1763</v>
      </c>
      <c r="E58" s="594">
        <v>472</v>
      </c>
      <c r="F58" s="594">
        <v>472</v>
      </c>
      <c r="G58" s="595">
        <f t="shared" si="0"/>
        <v>472000000</v>
      </c>
      <c r="H58" s="694">
        <f>+ROUND(G58/$G$59,1)</f>
        <v>0.1</v>
      </c>
    </row>
    <row r="59" spans="2:8" s="379" customFormat="1">
      <c r="B59" s="592"/>
      <c r="C59" s="495" t="s">
        <v>314</v>
      </c>
      <c r="D59" s="496"/>
      <c r="E59" s="596">
        <f>+SUM(E53:E58)</f>
        <v>4724</v>
      </c>
      <c r="F59" s="596">
        <f>+SUM(F53:F58)</f>
        <v>4724</v>
      </c>
      <c r="G59" s="596">
        <f>+SUM(G53:G58)</f>
        <v>4724000000</v>
      </c>
      <c r="H59" s="597">
        <v>1</v>
      </c>
    </row>
    <row r="60" spans="2:8">
      <c r="B60" s="628"/>
    </row>
    <row r="61" spans="2:8">
      <c r="B61" s="261" t="s">
        <v>1656</v>
      </c>
    </row>
    <row r="62" spans="2:8">
      <c r="B62" s="261"/>
    </row>
    <row r="63" spans="2:8">
      <c r="B63" s="261" t="s">
        <v>1657</v>
      </c>
    </row>
    <row r="64" spans="2:8">
      <c r="B64" s="261" t="s">
        <v>1658</v>
      </c>
    </row>
    <row r="65" spans="2:9">
      <c r="B65" s="261"/>
    </row>
    <row r="66" spans="2:9">
      <c r="B66" s="261" t="s">
        <v>1659</v>
      </c>
    </row>
    <row r="67" spans="2:9" s="379" customFormat="1">
      <c r="B67" s="261"/>
    </row>
    <row r="68" spans="2:9">
      <c r="B68" s="584" t="s">
        <v>1660</v>
      </c>
    </row>
    <row r="69" spans="2:9" s="379" customFormat="1">
      <c r="B69" s="584"/>
    </row>
    <row r="70" spans="2:9">
      <c r="B70" s="587" t="s">
        <v>1837</v>
      </c>
    </row>
    <row r="71" spans="2:9">
      <c r="B71" s="548" t="s">
        <v>1661</v>
      </c>
    </row>
    <row r="72" spans="2:9" ht="42" customHeight="1">
      <c r="B72" s="841" t="s">
        <v>1764</v>
      </c>
      <c r="C72" s="841"/>
      <c r="D72" s="841"/>
      <c r="E72" s="841"/>
      <c r="F72" s="841"/>
      <c r="G72" s="841"/>
      <c r="H72" s="841"/>
      <c r="I72" s="841"/>
    </row>
    <row r="73" spans="2:9">
      <c r="B73" s="548"/>
    </row>
    <row r="74" spans="2:9">
      <c r="B74" s="587" t="s">
        <v>1662</v>
      </c>
    </row>
    <row r="75" spans="2:9">
      <c r="B75" s="548" t="s">
        <v>1663</v>
      </c>
    </row>
    <row r="76" spans="2:9" ht="29.25" customHeight="1">
      <c r="B76" s="841" t="s">
        <v>1838</v>
      </c>
      <c r="C76" s="841"/>
      <c r="D76" s="841"/>
      <c r="E76" s="841"/>
      <c r="F76" s="841"/>
      <c r="G76" s="841"/>
      <c r="H76" s="841"/>
      <c r="I76" s="841"/>
    </row>
    <row r="77" spans="2:9">
      <c r="B77" s="548"/>
    </row>
    <row r="78" spans="2:9" s="379" customFormat="1">
      <c r="B78" s="598" t="s">
        <v>1669</v>
      </c>
    </row>
    <row r="79" spans="2:9" s="379" customFormat="1">
      <c r="B79" s="630"/>
    </row>
    <row r="80" spans="2:9" s="379" customFormat="1">
      <c r="B80" s="599" t="s">
        <v>1765</v>
      </c>
    </row>
    <row r="81" spans="2:2">
      <c r="B81" s="583"/>
    </row>
    <row r="82" spans="2:2" s="379" customFormat="1">
      <c r="B82" s="598" t="s">
        <v>1766</v>
      </c>
    </row>
    <row r="83" spans="2:2" s="379" customFormat="1">
      <c r="B83" s="583"/>
    </row>
    <row r="84" spans="2:2" s="379" customFormat="1">
      <c r="B84" s="598" t="s">
        <v>1767</v>
      </c>
    </row>
    <row r="85" spans="2:2" s="379" customFormat="1">
      <c r="B85" s="583"/>
    </row>
    <row r="86" spans="2:2">
      <c r="B86" s="584" t="s">
        <v>1664</v>
      </c>
    </row>
    <row r="87" spans="2:2">
      <c r="B87" s="543"/>
    </row>
    <row r="88" spans="2:2">
      <c r="B88" s="598" t="s">
        <v>1665</v>
      </c>
    </row>
    <row r="89" spans="2:2">
      <c r="B89" s="598" t="s">
        <v>1666</v>
      </c>
    </row>
    <row r="90" spans="2:2">
      <c r="B90" s="598" t="s">
        <v>1768</v>
      </c>
    </row>
    <row r="91" spans="2:2">
      <c r="B91" s="599" t="s">
        <v>1667</v>
      </c>
    </row>
    <row r="92" spans="2:2">
      <c r="B92" s="599" t="s">
        <v>1668</v>
      </c>
    </row>
    <row r="93" spans="2:2">
      <c r="B93" s="543"/>
    </row>
    <row r="94" spans="2:2">
      <c r="B94" s="588" t="s">
        <v>1471</v>
      </c>
    </row>
    <row r="95" spans="2:2">
      <c r="B95" s="543"/>
    </row>
    <row r="96" spans="2:2">
      <c r="B96" s="598" t="s">
        <v>1669</v>
      </c>
    </row>
    <row r="97" spans="2:2">
      <c r="B97" s="743" t="s">
        <v>1773</v>
      </c>
    </row>
    <row r="98" spans="2:2">
      <c r="B98" s="598" t="s">
        <v>1670</v>
      </c>
    </row>
    <row r="99" spans="2:2">
      <c r="B99" s="598" t="s">
        <v>1671</v>
      </c>
    </row>
    <row r="100" spans="2:2">
      <c r="B100" s="598" t="s">
        <v>1672</v>
      </c>
    </row>
    <row r="101" spans="2:2">
      <c r="B101" s="598" t="s">
        <v>1673</v>
      </c>
    </row>
    <row r="102" spans="2:2">
      <c r="B102" s="598" t="s">
        <v>1674</v>
      </c>
    </row>
    <row r="103" spans="2:2">
      <c r="B103" s="589"/>
    </row>
    <row r="104" spans="2:2">
      <c r="B104" s="588" t="s">
        <v>65</v>
      </c>
    </row>
    <row r="105" spans="2:2">
      <c r="B105" s="543"/>
    </row>
    <row r="106" spans="2:2">
      <c r="B106" s="598" t="s">
        <v>1675</v>
      </c>
    </row>
    <row r="107" spans="2:2">
      <c r="B107" s="598" t="s">
        <v>1676</v>
      </c>
    </row>
    <row r="108" spans="2:2">
      <c r="B108" s="598" t="s">
        <v>1677</v>
      </c>
    </row>
    <row r="109" spans="2:2">
      <c r="B109" s="598" t="s">
        <v>1678</v>
      </c>
    </row>
    <row r="110" spans="2:2">
      <c r="B110" s="598" t="s">
        <v>1679</v>
      </c>
    </row>
    <row r="111" spans="2:2">
      <c r="B111" s="583"/>
    </row>
    <row r="112" spans="2:2">
      <c r="B112" s="584" t="s">
        <v>1472</v>
      </c>
    </row>
    <row r="113" spans="2:2">
      <c r="B113" s="261"/>
    </row>
    <row r="114" spans="2:2">
      <c r="B114" s="598" t="s">
        <v>1769</v>
      </c>
    </row>
    <row r="115" spans="2:2">
      <c r="B115" s="582"/>
    </row>
    <row r="116" spans="2:2">
      <c r="B116" s="548"/>
    </row>
    <row r="117" spans="2:2">
      <c r="B117" s="543"/>
    </row>
  </sheetData>
  <mergeCells count="4">
    <mergeCell ref="B72:I72"/>
    <mergeCell ref="B76:I76"/>
    <mergeCell ref="B48:I48"/>
    <mergeCell ref="B25:I25"/>
  </mergeCells>
  <hyperlinks>
    <hyperlink ref="B18" r:id="rId1" display="http://www.puentenet.com.py/"/>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57"/>
  <sheetViews>
    <sheetView showGridLines="0" view="pageBreakPreview" zoomScale="90" zoomScaleNormal="90" zoomScaleSheetLayoutView="90" workbookViewId="0">
      <selection activeCell="F18" sqref="F18"/>
    </sheetView>
  </sheetViews>
  <sheetFormatPr baseColWidth="10" defaultColWidth="11.42578125" defaultRowHeight="12.75"/>
  <cols>
    <col min="1" max="1" width="3.28515625" style="42" customWidth="1"/>
    <col min="2" max="2" width="33.140625" style="146" customWidth="1"/>
    <col min="3" max="3" width="16.5703125" style="146" customWidth="1"/>
    <col min="4" max="4" width="16.42578125" style="42" customWidth="1"/>
    <col min="5" max="5" width="36" style="146" customWidth="1"/>
    <col min="6" max="6" width="16.28515625" style="146" customWidth="1"/>
    <col min="7" max="7" width="16.28515625" style="42" customWidth="1"/>
    <col min="8" max="8" width="3.85546875" style="138" hidden="1" customWidth="1"/>
    <col min="9" max="9" width="3.28515625" style="42" customWidth="1"/>
    <col min="10" max="16384" width="11.42578125" style="42"/>
  </cols>
  <sheetData>
    <row r="1" spans="2:9">
      <c r="B1" s="137"/>
      <c r="C1" s="137"/>
      <c r="D1" s="137"/>
      <c r="E1" s="137"/>
      <c r="F1" s="137"/>
    </row>
    <row r="2" spans="2:9">
      <c r="B2" s="137"/>
      <c r="C2" s="137"/>
      <c r="D2" s="137"/>
      <c r="E2" s="137"/>
      <c r="F2" s="137"/>
    </row>
    <row r="3" spans="2:9">
      <c r="B3" s="137"/>
      <c r="C3" s="137"/>
      <c r="D3" s="137"/>
      <c r="E3" s="137"/>
      <c r="F3" s="137"/>
    </row>
    <row r="4" spans="2:9">
      <c r="B4" s="137"/>
      <c r="C4" s="137"/>
      <c r="D4" s="137"/>
      <c r="E4" s="137"/>
      <c r="F4" s="137"/>
    </row>
    <row r="5" spans="2:9">
      <c r="B5" s="137"/>
      <c r="C5" s="137"/>
      <c r="D5" s="137"/>
      <c r="E5" s="137"/>
      <c r="F5" s="137"/>
    </row>
    <row r="6" spans="2:9">
      <c r="B6" s="137"/>
      <c r="C6" s="137"/>
      <c r="D6" s="137"/>
      <c r="E6" s="137"/>
      <c r="F6" s="137"/>
    </row>
    <row r="7" spans="2:9" s="140" customFormat="1" ht="27" customHeight="1">
      <c r="B7" s="844" t="s">
        <v>1770</v>
      </c>
      <c r="C7" s="844"/>
      <c r="D7" s="844"/>
      <c r="E7" s="844"/>
      <c r="F7" s="139"/>
      <c r="H7" s="141"/>
    </row>
    <row r="8" spans="2:9" s="140" customFormat="1" ht="27" customHeight="1">
      <c r="B8" s="695" t="s">
        <v>1774</v>
      </c>
      <c r="C8" s="744"/>
      <c r="D8" s="744"/>
      <c r="E8" s="744"/>
      <c r="F8" s="139"/>
      <c r="H8" s="141"/>
    </row>
    <row r="9" spans="2:9" s="140" customFormat="1" ht="22.5" customHeight="1">
      <c r="B9" s="845" t="s">
        <v>1775</v>
      </c>
      <c r="C9" s="845"/>
      <c r="D9" s="845"/>
      <c r="E9" s="845"/>
      <c r="F9" s="142"/>
      <c r="H9" s="141"/>
    </row>
    <row r="10" spans="2:9" s="140" customFormat="1" ht="22.15" customHeight="1">
      <c r="B10" s="156" t="s">
        <v>958</v>
      </c>
      <c r="C10" s="143"/>
      <c r="D10" s="142"/>
      <c r="E10" s="142"/>
      <c r="F10" s="142"/>
      <c r="H10" s="141"/>
    </row>
    <row r="11" spans="2:9" ht="13.5" customHeight="1">
      <c r="B11" s="144"/>
      <c r="C11" s="145"/>
    </row>
    <row r="12" spans="2:9" s="147" customFormat="1" ht="29.25" customHeight="1">
      <c r="B12" s="272" t="s">
        <v>321</v>
      </c>
      <c r="C12" s="273" t="s">
        <v>1776</v>
      </c>
      <c r="D12" s="273" t="s">
        <v>1712</v>
      </c>
      <c r="E12" s="273" t="s">
        <v>322</v>
      </c>
      <c r="F12" s="273" t="s">
        <v>1776</v>
      </c>
      <c r="G12" s="273" t="s">
        <v>1712</v>
      </c>
      <c r="H12" s="274"/>
      <c r="I12" s="275"/>
    </row>
    <row r="13" spans="2:9" s="147" customFormat="1" ht="15" customHeight="1">
      <c r="B13" s="276"/>
      <c r="C13" s="276"/>
      <c r="D13" s="277"/>
      <c r="E13" s="276"/>
      <c r="F13" s="278"/>
      <c r="G13" s="279"/>
      <c r="H13" s="280"/>
      <c r="I13" s="275"/>
    </row>
    <row r="14" spans="2:9" s="147" customFormat="1">
      <c r="B14" s="352" t="s">
        <v>323</v>
      </c>
      <c r="C14" s="352"/>
      <c r="D14" s="393"/>
      <c r="E14" s="352" t="s">
        <v>324</v>
      </c>
      <c r="F14" s="394"/>
      <c r="G14" s="395"/>
      <c r="H14" s="280"/>
      <c r="I14" s="275"/>
    </row>
    <row r="15" spans="2:9" s="147" customFormat="1">
      <c r="B15" s="352"/>
      <c r="C15" s="352"/>
      <c r="D15" s="393"/>
      <c r="E15" s="352"/>
      <c r="F15" s="394"/>
      <c r="G15" s="395"/>
      <c r="H15" s="280"/>
      <c r="I15" s="275"/>
    </row>
    <row r="16" spans="2:9" s="147" customFormat="1">
      <c r="B16" s="352" t="s">
        <v>951</v>
      </c>
      <c r="C16" s="351">
        <v>4205902217</v>
      </c>
      <c r="D16" s="351">
        <v>6422792333</v>
      </c>
      <c r="E16" s="396" t="s">
        <v>463</v>
      </c>
      <c r="F16" s="351">
        <v>1176024356</v>
      </c>
      <c r="G16" s="351">
        <v>783138613</v>
      </c>
      <c r="H16" s="283"/>
      <c r="I16" s="275"/>
    </row>
    <row r="17" spans="2:9" s="147" customFormat="1">
      <c r="B17" s="397" t="s">
        <v>2</v>
      </c>
      <c r="C17" s="292">
        <v>521450</v>
      </c>
      <c r="D17" s="284">
        <v>694850</v>
      </c>
      <c r="E17" s="398" t="s">
        <v>1053</v>
      </c>
      <c r="F17" s="399">
        <v>1133888387</v>
      </c>
      <c r="G17" s="284">
        <v>714262378</v>
      </c>
      <c r="H17" s="285"/>
      <c r="I17" s="275"/>
    </row>
    <row r="18" spans="2:9" s="147" customFormat="1" ht="24">
      <c r="B18" s="397" t="s">
        <v>638</v>
      </c>
      <c r="C18" s="292">
        <v>4200260603</v>
      </c>
      <c r="D18" s="284">
        <v>6416578834</v>
      </c>
      <c r="E18" s="398" t="s">
        <v>1054</v>
      </c>
      <c r="F18" s="399">
        <v>42135969</v>
      </c>
      <c r="G18" s="284">
        <v>68876235</v>
      </c>
      <c r="H18" s="285"/>
      <c r="I18" s="275"/>
    </row>
    <row r="19" spans="2:9" s="147" customFormat="1">
      <c r="B19" s="397" t="s">
        <v>1465</v>
      </c>
      <c r="C19" s="292">
        <v>5120164</v>
      </c>
      <c r="D19" s="284">
        <v>5518649</v>
      </c>
      <c r="E19" s="398"/>
      <c r="F19" s="436"/>
      <c r="G19" s="284"/>
      <c r="H19" s="285"/>
      <c r="I19" s="275"/>
    </row>
    <row r="20" spans="2:9" s="147" customFormat="1">
      <c r="B20" s="397"/>
      <c r="C20" s="400"/>
      <c r="D20" s="287"/>
      <c r="E20" s="290"/>
      <c r="F20" s="401"/>
      <c r="G20" s="290"/>
      <c r="H20" s="285"/>
      <c r="I20" s="275"/>
    </row>
    <row r="21" spans="2:9" s="147" customFormat="1" ht="26.25" customHeight="1">
      <c r="B21" s="352" t="s">
        <v>952</v>
      </c>
      <c r="C21" s="351">
        <v>3084595553</v>
      </c>
      <c r="D21" s="351">
        <v>568302519</v>
      </c>
      <c r="E21" s="402" t="s">
        <v>1055</v>
      </c>
      <c r="F21" s="403">
        <v>0</v>
      </c>
      <c r="G21" s="403">
        <v>0</v>
      </c>
      <c r="H21" s="285"/>
      <c r="I21" s="275"/>
    </row>
    <row r="22" spans="2:9" s="147" customFormat="1" ht="14.25" customHeight="1">
      <c r="B22" s="397" t="s">
        <v>327</v>
      </c>
      <c r="C22" s="292">
        <v>3080920896</v>
      </c>
      <c r="D22" s="288">
        <v>568302519</v>
      </c>
      <c r="E22" s="397" t="s">
        <v>325</v>
      </c>
      <c r="F22" s="399">
        <v>0</v>
      </c>
      <c r="G22" s="284">
        <v>0</v>
      </c>
      <c r="H22" s="285"/>
      <c r="I22" s="275"/>
    </row>
    <row r="23" spans="2:9" s="147" customFormat="1" ht="24">
      <c r="B23" s="397" t="s">
        <v>37</v>
      </c>
      <c r="C23" s="292">
        <v>3674657</v>
      </c>
      <c r="D23" s="284">
        <v>0</v>
      </c>
      <c r="E23" s="397"/>
      <c r="F23" s="399"/>
      <c r="G23" s="284"/>
      <c r="H23" s="283"/>
      <c r="I23" s="275"/>
    </row>
    <row r="24" spans="2:9" s="147" customFormat="1">
      <c r="B24" s="290"/>
      <c r="C24" s="401"/>
      <c r="D24" s="290"/>
      <c r="E24" s="397"/>
      <c r="F24" s="398"/>
      <c r="G24" s="291"/>
      <c r="H24" s="285"/>
      <c r="I24" s="275"/>
    </row>
    <row r="25" spans="2:9" s="147" customFormat="1">
      <c r="B25" s="290"/>
      <c r="C25" s="401"/>
      <c r="D25" s="290"/>
      <c r="E25" s="290"/>
      <c r="F25" s="404"/>
      <c r="G25" s="290"/>
      <c r="H25" s="283"/>
      <c r="I25" s="275"/>
    </row>
    <row r="26" spans="2:9" s="147" customFormat="1" ht="12.75" customHeight="1">
      <c r="B26" s="352" t="s">
        <v>953</v>
      </c>
      <c r="C26" s="405">
        <v>3602970358</v>
      </c>
      <c r="D26" s="351">
        <v>3779848133</v>
      </c>
      <c r="E26" s="394" t="s">
        <v>1056</v>
      </c>
      <c r="F26" s="351">
        <v>1551070299</v>
      </c>
      <c r="G26" s="351">
        <v>2468827445</v>
      </c>
      <c r="H26" s="285"/>
      <c r="I26" s="275"/>
    </row>
    <row r="27" spans="2:9" s="147" customFormat="1">
      <c r="B27" s="397" t="s">
        <v>23</v>
      </c>
      <c r="C27" s="292">
        <v>1197795067</v>
      </c>
      <c r="D27" s="284">
        <v>623239291</v>
      </c>
      <c r="E27" s="397" t="s">
        <v>66</v>
      </c>
      <c r="F27" s="399">
        <v>1302094351</v>
      </c>
      <c r="G27" s="284">
        <v>2222715164</v>
      </c>
      <c r="H27" s="285"/>
      <c r="I27" s="275"/>
    </row>
    <row r="28" spans="2:9" s="147" customFormat="1">
      <c r="B28" s="397" t="s">
        <v>877</v>
      </c>
      <c r="C28" s="292">
        <v>1539236284</v>
      </c>
      <c r="D28" s="284">
        <v>2331815246</v>
      </c>
      <c r="E28" s="397" t="s">
        <v>329</v>
      </c>
      <c r="F28" s="399">
        <v>229639268</v>
      </c>
      <c r="G28" s="284">
        <v>149009530</v>
      </c>
      <c r="H28" s="285"/>
      <c r="I28" s="275"/>
    </row>
    <row r="29" spans="2:9" s="147" customFormat="1" ht="24.75" customHeight="1">
      <c r="B29" s="437" t="s">
        <v>1052</v>
      </c>
      <c r="C29" s="291">
        <v>-19901444</v>
      </c>
      <c r="D29" s="291">
        <v>-19568308</v>
      </c>
      <c r="E29" s="290" t="s">
        <v>598</v>
      </c>
      <c r="F29" s="399">
        <v>18416707</v>
      </c>
      <c r="G29" s="291">
        <v>97102751</v>
      </c>
      <c r="H29" s="285"/>
      <c r="I29" s="275"/>
    </row>
    <row r="30" spans="2:9" s="147" customFormat="1" ht="24.75" customHeight="1">
      <c r="B30" s="397" t="s">
        <v>328</v>
      </c>
      <c r="C30" s="292">
        <v>885840451</v>
      </c>
      <c r="D30" s="284">
        <v>844361904</v>
      </c>
      <c r="E30" s="290" t="s">
        <v>1447</v>
      </c>
      <c r="F30" s="399">
        <v>919973</v>
      </c>
      <c r="G30" s="431">
        <v>0</v>
      </c>
      <c r="H30" s="285"/>
      <c r="I30" s="275"/>
    </row>
    <row r="31" spans="2:9" s="147" customFormat="1">
      <c r="B31" s="397"/>
      <c r="C31" s="292"/>
      <c r="D31" s="284"/>
      <c r="E31" s="290"/>
      <c r="F31" s="407"/>
      <c r="G31" s="431"/>
      <c r="H31" s="280"/>
      <c r="I31" s="275"/>
    </row>
    <row r="32" spans="2:9" s="147" customFormat="1" hidden="1">
      <c r="B32" s="290"/>
      <c r="C32" s="401"/>
      <c r="D32" s="290"/>
      <c r="E32" s="290"/>
      <c r="F32" s="407"/>
      <c r="G32" s="431"/>
      <c r="H32" s="285"/>
      <c r="I32" s="275"/>
    </row>
    <row r="33" spans="2:9" s="147" customFormat="1" hidden="1">
      <c r="B33" s="290"/>
      <c r="C33" s="401"/>
      <c r="D33" s="290"/>
      <c r="E33" s="290"/>
      <c r="F33" s="407"/>
      <c r="G33" s="431"/>
      <c r="H33" s="285"/>
      <c r="I33" s="275"/>
    </row>
    <row r="34" spans="2:9" s="147" customFormat="1" hidden="1">
      <c r="B34" s="290"/>
      <c r="C34" s="292">
        <v>0</v>
      </c>
      <c r="D34" s="290">
        <v>0</v>
      </c>
      <c r="E34" s="397"/>
      <c r="F34" s="398"/>
      <c r="G34" s="431"/>
      <c r="H34" s="280"/>
      <c r="I34" s="275"/>
    </row>
    <row r="35" spans="2:9" s="147" customFormat="1">
      <c r="B35" s="352" t="s">
        <v>955</v>
      </c>
      <c r="C35" s="351">
        <v>496737676</v>
      </c>
      <c r="D35" s="351">
        <v>297542504</v>
      </c>
      <c r="E35" s="606" t="s">
        <v>1057</v>
      </c>
      <c r="F35" s="607">
        <v>0</v>
      </c>
      <c r="G35" s="608">
        <v>0</v>
      </c>
      <c r="H35" s="283"/>
      <c r="I35" s="275"/>
    </row>
    <row r="36" spans="2:9" s="147" customFormat="1">
      <c r="B36" s="397" t="s">
        <v>331</v>
      </c>
      <c r="C36" s="292">
        <v>456391955</v>
      </c>
      <c r="D36" s="284">
        <v>225342357</v>
      </c>
      <c r="E36" s="609" t="s">
        <v>330</v>
      </c>
      <c r="F36" s="610">
        <v>0</v>
      </c>
      <c r="G36" s="611">
        <v>0</v>
      </c>
      <c r="H36" s="283"/>
      <c r="I36" s="275"/>
    </row>
    <row r="37" spans="2:9" s="147" customFormat="1">
      <c r="B37" s="397" t="s">
        <v>17</v>
      </c>
      <c r="C37" s="292">
        <v>272727</v>
      </c>
      <c r="D37" s="284">
        <v>35155945</v>
      </c>
      <c r="E37" s="397"/>
      <c r="F37" s="398"/>
      <c r="G37" s="291"/>
      <c r="H37" s="285"/>
      <c r="I37" s="275"/>
    </row>
    <row r="38" spans="2:9" s="147" customFormat="1" ht="14.25" customHeight="1">
      <c r="B38" s="290" t="s">
        <v>610</v>
      </c>
      <c r="C38" s="292">
        <v>29447994</v>
      </c>
      <c r="D38" s="284">
        <v>23691929</v>
      </c>
      <c r="E38" s="397"/>
      <c r="F38" s="398"/>
      <c r="G38" s="291"/>
      <c r="H38" s="280"/>
      <c r="I38" s="275"/>
    </row>
    <row r="39" spans="2:9" s="147" customFormat="1">
      <c r="B39" s="397" t="s">
        <v>458</v>
      </c>
      <c r="C39" s="291">
        <v>10625000</v>
      </c>
      <c r="D39" s="287">
        <v>13352273</v>
      </c>
      <c r="E39" s="290"/>
      <c r="F39" s="401"/>
      <c r="G39" s="290"/>
      <c r="H39" s="283"/>
      <c r="I39" s="275"/>
    </row>
    <row r="40" spans="2:9" s="147" customFormat="1" hidden="1">
      <c r="B40" s="408"/>
      <c r="C40" s="408"/>
      <c r="D40" s="290"/>
      <c r="E40" s="290"/>
      <c r="F40" s="401"/>
      <c r="G40" s="290"/>
      <c r="H40" s="293"/>
      <c r="I40" s="275"/>
    </row>
    <row r="41" spans="2:9" s="147" customFormat="1" hidden="1">
      <c r="B41" s="397"/>
      <c r="C41" s="397"/>
      <c r="D41" s="287"/>
      <c r="E41" s="290"/>
      <c r="F41" s="401"/>
      <c r="G41" s="290"/>
      <c r="H41" s="293"/>
      <c r="I41" s="275"/>
    </row>
    <row r="42" spans="2:9" s="147" customFormat="1">
      <c r="B42" s="397"/>
      <c r="C42" s="409"/>
      <c r="D42" s="287"/>
      <c r="E42" s="290"/>
      <c r="F42" s="401"/>
      <c r="G42" s="290"/>
      <c r="H42" s="280"/>
      <c r="I42" s="275"/>
    </row>
    <row r="43" spans="2:9" s="147" customFormat="1" ht="21" customHeight="1">
      <c r="B43" s="410" t="s">
        <v>332</v>
      </c>
      <c r="C43" s="310">
        <f>C35+C26+C21+C16</f>
        <v>11390205804</v>
      </c>
      <c r="D43" s="310">
        <f>D35+D26+D21+D16</f>
        <v>11068485489</v>
      </c>
      <c r="E43" s="410" t="s">
        <v>333</v>
      </c>
      <c r="F43" s="310">
        <f>F16+F21+F26+F35</f>
        <v>2727094655</v>
      </c>
      <c r="G43" s="310">
        <f>G16+G21+G26+G35</f>
        <v>3251966058</v>
      </c>
      <c r="H43" s="280"/>
      <c r="I43" s="275"/>
    </row>
    <row r="44" spans="2:9" s="147" customFormat="1">
      <c r="B44" s="290"/>
      <c r="C44" s="290"/>
      <c r="D44" s="290"/>
      <c r="E44" s="411" t="s">
        <v>334</v>
      </c>
      <c r="F44" s="412">
        <f>F43</f>
        <v>2727094655</v>
      </c>
      <c r="G44" s="412">
        <f>G43</f>
        <v>3251966058</v>
      </c>
      <c r="H44" s="280"/>
      <c r="I44" s="275"/>
    </row>
    <row r="45" spans="2:9" s="147" customFormat="1">
      <c r="B45" s="413" t="s">
        <v>335</v>
      </c>
      <c r="C45" s="413"/>
      <c r="D45" s="295"/>
      <c r="E45" s="290"/>
      <c r="F45" s="401"/>
      <c r="G45" s="290"/>
      <c r="H45" s="280"/>
      <c r="I45" s="275"/>
    </row>
    <row r="46" spans="2:9" s="147" customFormat="1">
      <c r="B46" s="413"/>
      <c r="C46" s="413"/>
      <c r="D46" s="295"/>
      <c r="E46" s="414"/>
      <c r="F46" s="413"/>
      <c r="G46" s="407"/>
      <c r="H46" s="280"/>
      <c r="I46" s="275"/>
    </row>
    <row r="47" spans="2:9" s="147" customFormat="1">
      <c r="B47" s="413" t="s">
        <v>461</v>
      </c>
      <c r="C47" s="298">
        <v>408542804</v>
      </c>
      <c r="D47" s="298">
        <v>408266010</v>
      </c>
      <c r="E47" s="401"/>
      <c r="F47" s="290"/>
      <c r="G47" s="407"/>
      <c r="H47" s="280"/>
      <c r="I47" s="297"/>
    </row>
    <row r="48" spans="2:9" hidden="1">
      <c r="B48" s="406" t="s">
        <v>336</v>
      </c>
      <c r="C48" s="292">
        <v>0</v>
      </c>
      <c r="D48" s="284">
        <v>0</v>
      </c>
      <c r="E48" s="413"/>
      <c r="F48" s="415"/>
      <c r="G48" s="295"/>
      <c r="H48" s="280"/>
      <c r="I48" s="297"/>
    </row>
    <row r="49" spans="2:9" ht="15" customHeight="1">
      <c r="B49" s="397" t="s">
        <v>1058</v>
      </c>
      <c r="C49" s="292">
        <v>369164803</v>
      </c>
      <c r="D49" s="284">
        <v>369547169</v>
      </c>
      <c r="E49" s="406"/>
      <c r="F49" s="416"/>
      <c r="G49" s="295"/>
      <c r="H49" s="280"/>
      <c r="I49" s="297"/>
    </row>
    <row r="50" spans="2:9">
      <c r="B50" s="406" t="s">
        <v>894</v>
      </c>
      <c r="C50" s="292">
        <v>39378001</v>
      </c>
      <c r="D50" s="284">
        <v>38718841</v>
      </c>
      <c r="E50" s="406"/>
      <c r="F50" s="416"/>
      <c r="G50" s="295"/>
      <c r="H50" s="280"/>
      <c r="I50" s="297"/>
    </row>
    <row r="51" spans="2:9" ht="12" customHeight="1">
      <c r="B51" s="413"/>
      <c r="C51" s="413"/>
      <c r="D51" s="298"/>
      <c r="E51" s="406"/>
      <c r="F51" s="416"/>
      <c r="G51" s="295"/>
      <c r="H51" s="280"/>
      <c r="I51" s="297"/>
    </row>
    <row r="52" spans="2:9">
      <c r="B52" s="413" t="s">
        <v>954</v>
      </c>
      <c r="C52" s="298">
        <v>623844593</v>
      </c>
      <c r="D52" s="298">
        <v>709333799</v>
      </c>
      <c r="E52" s="406"/>
      <c r="F52" s="416"/>
      <c r="G52" s="295"/>
      <c r="H52" s="280"/>
      <c r="I52" s="297"/>
    </row>
    <row r="53" spans="2:9">
      <c r="B53" s="406" t="s">
        <v>337</v>
      </c>
      <c r="C53" s="292">
        <v>339599421</v>
      </c>
      <c r="D53" s="284">
        <v>339599421</v>
      </c>
      <c r="E53" s="406"/>
      <c r="F53" s="416"/>
      <c r="G53" s="295"/>
      <c r="H53" s="280"/>
      <c r="I53" s="297"/>
    </row>
    <row r="54" spans="2:9">
      <c r="B54" s="333" t="s">
        <v>611</v>
      </c>
      <c r="C54" s="292">
        <v>100215537</v>
      </c>
      <c r="D54" s="284">
        <v>100215537</v>
      </c>
      <c r="E54" s="417"/>
      <c r="F54" s="416"/>
      <c r="G54" s="295"/>
      <c r="H54" s="280"/>
      <c r="I54" s="297"/>
    </row>
    <row r="55" spans="2:9">
      <c r="B55" s="406" t="s">
        <v>338</v>
      </c>
      <c r="C55" s="292">
        <v>469906548</v>
      </c>
      <c r="D55" s="284">
        <v>451782093</v>
      </c>
      <c r="E55" s="406"/>
      <c r="F55" s="416"/>
      <c r="G55" s="295"/>
      <c r="H55" s="280"/>
      <c r="I55" s="297"/>
    </row>
    <row r="56" spans="2:9">
      <c r="B56" s="406" t="s">
        <v>339</v>
      </c>
      <c r="C56" s="292">
        <v>1177881309</v>
      </c>
      <c r="D56" s="284">
        <v>1177881309</v>
      </c>
      <c r="E56" s="333"/>
      <c r="F56" s="336"/>
      <c r="G56" s="333"/>
      <c r="H56" s="280"/>
      <c r="I56" s="297"/>
    </row>
    <row r="57" spans="2:9">
      <c r="B57" s="406" t="s">
        <v>340</v>
      </c>
      <c r="C57" s="291">
        <v>-1463758222</v>
      </c>
      <c r="D57" s="291">
        <v>-1360144561</v>
      </c>
      <c r="E57" s="333"/>
      <c r="F57" s="336"/>
      <c r="G57" s="333"/>
      <c r="H57" s="301"/>
      <c r="I57" s="297"/>
    </row>
    <row r="58" spans="2:9" ht="13.5" customHeight="1">
      <c r="B58" s="406"/>
      <c r="C58" s="292"/>
      <c r="D58" s="295"/>
      <c r="E58" s="333"/>
      <c r="F58" s="336"/>
      <c r="G58" s="333"/>
      <c r="H58" s="302"/>
      <c r="I58" s="297"/>
    </row>
    <row r="59" spans="2:9">
      <c r="B59" s="413" t="s">
        <v>462</v>
      </c>
      <c r="C59" s="298">
        <v>104556237</v>
      </c>
      <c r="D59" s="298">
        <v>116609634</v>
      </c>
      <c r="E59" s="333"/>
      <c r="F59" s="336"/>
      <c r="G59" s="333"/>
      <c r="H59" s="302"/>
      <c r="I59" s="297"/>
    </row>
    <row r="60" spans="2:9">
      <c r="B60" s="406" t="s">
        <v>1059</v>
      </c>
      <c r="C60" s="292">
        <v>280215228</v>
      </c>
      <c r="D60" s="284">
        <v>280215228</v>
      </c>
      <c r="E60" s="333"/>
      <c r="F60" s="336"/>
      <c r="G60" s="333"/>
      <c r="H60" s="302"/>
      <c r="I60" s="297"/>
    </row>
    <row r="61" spans="2:9" ht="24">
      <c r="B61" s="406" t="s">
        <v>1060</v>
      </c>
      <c r="C61" s="291">
        <v>-175658991</v>
      </c>
      <c r="D61" s="291">
        <v>-163605594</v>
      </c>
      <c r="E61" s="406"/>
      <c r="F61" s="415"/>
      <c r="G61" s="291"/>
      <c r="H61" s="302"/>
      <c r="I61" s="297"/>
    </row>
    <row r="62" spans="2:9">
      <c r="B62" s="406" t="s">
        <v>1061</v>
      </c>
      <c r="C62" s="292">
        <v>18766650</v>
      </c>
      <c r="D62" s="284">
        <v>18766650</v>
      </c>
      <c r="E62" s="413"/>
      <c r="F62" s="415"/>
      <c r="G62" s="418"/>
      <c r="H62" s="302"/>
      <c r="I62" s="297"/>
    </row>
    <row r="63" spans="2:9" ht="24">
      <c r="B63" s="406" t="s">
        <v>1062</v>
      </c>
      <c r="C63" s="291">
        <v>-18766650</v>
      </c>
      <c r="D63" s="291">
        <v>-18766650</v>
      </c>
      <c r="E63" s="413" t="s">
        <v>341</v>
      </c>
      <c r="F63" s="416"/>
      <c r="G63" s="418"/>
      <c r="H63" s="283"/>
      <c r="I63" s="297"/>
    </row>
    <row r="64" spans="2:9" ht="8.25" customHeight="1">
      <c r="B64" s="406"/>
      <c r="C64" s="419"/>
      <c r="D64" s="295"/>
      <c r="E64" s="352"/>
      <c r="F64" s="352"/>
      <c r="G64" s="333"/>
      <c r="H64" s="303"/>
      <c r="I64" s="297"/>
    </row>
    <row r="65" spans="2:10" hidden="1">
      <c r="B65" s="406"/>
      <c r="C65" s="406"/>
      <c r="D65" s="304"/>
      <c r="E65" s="420" t="s">
        <v>345</v>
      </c>
      <c r="F65" s="421"/>
      <c r="G65" s="422"/>
      <c r="H65" s="301"/>
      <c r="I65" s="297"/>
    </row>
    <row r="66" spans="2:10" ht="36.75" customHeight="1">
      <c r="B66" s="410" t="s">
        <v>342</v>
      </c>
      <c r="C66" s="310">
        <f>C59+C52+C47</f>
        <v>1136943634</v>
      </c>
      <c r="D66" s="310">
        <f>D59+D52+D47</f>
        <v>1234209443</v>
      </c>
      <c r="E66" s="410" t="s">
        <v>343</v>
      </c>
      <c r="F66" s="423">
        <v>9050728874</v>
      </c>
      <c r="G66" s="423">
        <v>3016308236</v>
      </c>
      <c r="H66" s="274"/>
      <c r="I66" s="297"/>
      <c r="J66" s="45"/>
    </row>
    <row r="67" spans="2:10" ht="21" customHeight="1">
      <c r="B67" s="420" t="s">
        <v>344</v>
      </c>
      <c r="C67" s="424">
        <f>C66+C43</f>
        <v>12527149438</v>
      </c>
      <c r="D67" s="424">
        <f>D66+D43</f>
        <v>12302694932</v>
      </c>
      <c r="E67" s="432" t="s">
        <v>345</v>
      </c>
      <c r="F67" s="310">
        <v>12527149438</v>
      </c>
      <c r="G67" s="310">
        <v>12302694932</v>
      </c>
      <c r="H67" s="285"/>
      <c r="I67" s="297"/>
    </row>
    <row r="68" spans="2:10">
      <c r="B68" s="306"/>
      <c r="C68" s="306"/>
      <c r="D68" s="306"/>
      <c r="E68" s="425"/>
      <c r="F68" s="425"/>
      <c r="G68" s="336"/>
      <c r="H68" s="283"/>
      <c r="I68" s="297"/>
    </row>
    <row r="69" spans="2:10" ht="22.5" customHeight="1">
      <c r="B69" s="426"/>
      <c r="C69" s="427" t="s">
        <v>1776</v>
      </c>
      <c r="D69" s="427" t="s">
        <v>1712</v>
      </c>
      <c r="E69" s="426"/>
      <c r="F69" s="427" t="s">
        <v>1776</v>
      </c>
      <c r="G69" s="427" t="s">
        <v>1712</v>
      </c>
      <c r="H69" s="280"/>
      <c r="I69" s="297"/>
    </row>
    <row r="70" spans="2:10" ht="18" customHeight="1">
      <c r="B70" s="428" t="s">
        <v>1063</v>
      </c>
      <c r="C70" s="747">
        <v>3506796803923.5864</v>
      </c>
      <c r="D70" s="308">
        <v>3489094496971</v>
      </c>
      <c r="E70" s="429" t="s">
        <v>1064</v>
      </c>
      <c r="F70" s="747">
        <v>3506796803923.5864</v>
      </c>
      <c r="G70" s="308">
        <v>3489094496971</v>
      </c>
      <c r="H70" s="280"/>
      <c r="I70" s="309"/>
    </row>
    <row r="71" spans="2:10" ht="24">
      <c r="B71" s="430" t="s">
        <v>346</v>
      </c>
      <c r="C71" s="748">
        <v>3506796803923.5864</v>
      </c>
      <c r="D71" s="310">
        <v>3489094496971</v>
      </c>
      <c r="E71" s="426" t="s">
        <v>347</v>
      </c>
      <c r="F71" s="749">
        <v>3506796803923.5864</v>
      </c>
      <c r="G71" s="423">
        <v>3489094496971</v>
      </c>
      <c r="H71" s="280"/>
      <c r="I71" s="297"/>
    </row>
    <row r="72" spans="2:10">
      <c r="B72" s="425"/>
      <c r="C72" s="425"/>
      <c r="D72" s="306"/>
      <c r="E72" s="425"/>
      <c r="F72" s="425"/>
      <c r="G72" s="306"/>
      <c r="H72" s="311"/>
      <c r="I72" s="297"/>
    </row>
    <row r="73" spans="2:10">
      <c r="B73" s="297" t="s">
        <v>633</v>
      </c>
      <c r="C73" s="307"/>
      <c r="D73" s="306"/>
      <c r="E73" s="307"/>
      <c r="F73" s="307"/>
      <c r="G73" s="297"/>
      <c r="H73" s="311"/>
      <c r="I73" s="297"/>
    </row>
    <row r="74" spans="2:10">
      <c r="B74" s="307"/>
      <c r="C74" s="307"/>
      <c r="D74" s="306"/>
      <c r="E74" s="307"/>
      <c r="F74" s="307"/>
      <c r="G74" s="297"/>
      <c r="H74" s="311"/>
      <c r="I74" s="297"/>
    </row>
    <row r="75" spans="2:10">
      <c r="B75" s="307"/>
      <c r="C75" s="307"/>
      <c r="D75" s="306"/>
      <c r="E75" s="307"/>
      <c r="F75" s="307"/>
      <c r="G75" s="297"/>
      <c r="H75" s="311"/>
      <c r="I75" s="297"/>
    </row>
    <row r="76" spans="2:10">
      <c r="B76" s="314"/>
      <c r="C76" s="314"/>
      <c r="D76" s="313"/>
      <c r="E76" s="314"/>
      <c r="F76" s="314"/>
      <c r="G76" s="313"/>
      <c r="H76" s="311"/>
      <c r="I76" s="297"/>
    </row>
    <row r="77" spans="2:10">
      <c r="B77" s="307"/>
      <c r="C77" s="315"/>
      <c r="D77" s="316"/>
      <c r="E77" s="307"/>
      <c r="F77" s="307"/>
      <c r="G77" s="315"/>
      <c r="H77" s="311"/>
      <c r="I77" s="297"/>
    </row>
    <row r="78" spans="2:10" ht="24" customHeight="1">
      <c r="B78" s="307"/>
      <c r="C78" s="315">
        <f>+C67-F67</f>
        <v>0</v>
      </c>
      <c r="D78" s="315">
        <f>+D67-G67</f>
        <v>0</v>
      </c>
      <c r="E78" s="307"/>
      <c r="F78" s="307"/>
      <c r="G78" s="315"/>
      <c r="H78" s="311"/>
      <c r="I78" s="297"/>
    </row>
    <row r="79" spans="2:10">
      <c r="B79" s="307"/>
      <c r="C79" s="317">
        <f>+C71-F71</f>
        <v>0</v>
      </c>
      <c r="D79" s="317">
        <f>+D71-G71</f>
        <v>0</v>
      </c>
      <c r="E79" s="307"/>
      <c r="F79" s="307"/>
      <c r="G79" s="317"/>
      <c r="H79" s="311"/>
      <c r="I79" s="297"/>
    </row>
    <row r="80" spans="2:10">
      <c r="B80" s="307"/>
      <c r="C80" s="307"/>
      <c r="D80" s="297"/>
      <c r="E80" s="307"/>
      <c r="F80" s="307"/>
      <c r="G80" s="297"/>
      <c r="H80" s="311"/>
      <c r="I80" s="297"/>
    </row>
    <row r="81" spans="2:9">
      <c r="B81" s="307"/>
      <c r="C81" s="307"/>
      <c r="D81" s="297"/>
      <c r="E81" s="307"/>
      <c r="F81" s="307"/>
      <c r="G81" s="297"/>
      <c r="H81" s="311"/>
      <c r="I81" s="297"/>
    </row>
    <row r="82" spans="2:9">
      <c r="B82" s="307"/>
      <c r="C82" s="307"/>
      <c r="D82" s="297"/>
      <c r="E82" s="307"/>
      <c r="F82" s="307"/>
      <c r="G82" s="318"/>
      <c r="H82" s="311"/>
      <c r="I82" s="297"/>
    </row>
    <row r="83" spans="2:9">
      <c r="B83" s="307"/>
      <c r="C83" s="307"/>
      <c r="D83" s="297"/>
      <c r="E83" s="307"/>
      <c r="F83" s="307"/>
      <c r="G83" s="318"/>
      <c r="H83" s="311"/>
      <c r="I83" s="297"/>
    </row>
    <row r="84" spans="2:9">
      <c r="B84" s="307"/>
      <c r="C84" s="307"/>
      <c r="D84" s="297"/>
      <c r="E84" s="307"/>
      <c r="F84" s="307"/>
      <c r="G84" s="297"/>
      <c r="H84" s="311"/>
      <c r="I84" s="297"/>
    </row>
    <row r="85" spans="2:9">
      <c r="B85" s="307"/>
      <c r="C85" s="307"/>
      <c r="D85" s="297"/>
      <c r="E85" s="307"/>
      <c r="F85" s="307"/>
      <c r="G85" s="297"/>
      <c r="H85" s="311"/>
      <c r="I85" s="297"/>
    </row>
    <row r="86" spans="2:9">
      <c r="B86" s="307"/>
      <c r="C86" s="307"/>
      <c r="D86" s="297"/>
      <c r="E86" s="307"/>
      <c r="F86" s="307"/>
      <c r="G86" s="297"/>
      <c r="H86" s="311"/>
      <c r="I86" s="297"/>
    </row>
    <row r="87" spans="2:9">
      <c r="B87" s="307"/>
      <c r="C87" s="307"/>
      <c r="D87" s="297"/>
      <c r="E87" s="307"/>
      <c r="F87" s="307"/>
      <c r="G87" s="318"/>
      <c r="H87" s="311"/>
      <c r="I87" s="297"/>
    </row>
    <row r="88" spans="2:9">
      <c r="B88" s="307"/>
      <c r="C88" s="307"/>
      <c r="D88" s="297"/>
      <c r="E88" s="307"/>
      <c r="F88" s="307"/>
      <c r="G88" s="318"/>
      <c r="H88" s="311"/>
      <c r="I88" s="297"/>
    </row>
    <row r="89" spans="2:9">
      <c r="B89" s="307"/>
      <c r="C89" s="307"/>
      <c r="D89" s="297"/>
      <c r="E89" s="307"/>
      <c r="F89" s="307"/>
      <c r="G89" s="297"/>
      <c r="H89" s="311"/>
      <c r="I89" s="297"/>
    </row>
    <row r="90" spans="2:9">
      <c r="B90" s="307"/>
      <c r="C90" s="307"/>
      <c r="D90" s="297"/>
      <c r="E90" s="307"/>
      <c r="F90" s="307"/>
      <c r="G90" s="297"/>
      <c r="H90" s="311"/>
      <c r="I90" s="297"/>
    </row>
    <row r="91" spans="2:9">
      <c r="B91" s="307"/>
      <c r="C91" s="307"/>
      <c r="D91" s="297"/>
      <c r="E91" s="307"/>
      <c r="F91" s="307"/>
      <c r="G91" s="297"/>
      <c r="H91" s="311"/>
      <c r="I91" s="297"/>
    </row>
    <row r="92" spans="2:9">
      <c r="B92" s="307"/>
      <c r="C92" s="307"/>
      <c r="D92" s="297"/>
      <c r="E92" s="307"/>
      <c r="F92" s="307"/>
      <c r="G92" s="297"/>
      <c r="H92" s="311"/>
      <c r="I92" s="297"/>
    </row>
    <row r="93" spans="2:9">
      <c r="B93" s="307"/>
      <c r="C93" s="307"/>
      <c r="D93" s="297"/>
      <c r="E93" s="307"/>
      <c r="F93" s="307"/>
      <c r="G93" s="318"/>
      <c r="H93" s="311"/>
      <c r="I93" s="297"/>
    </row>
    <row r="94" spans="2:9">
      <c r="B94" s="307"/>
      <c r="C94" s="307"/>
      <c r="D94" s="297"/>
      <c r="E94" s="307"/>
      <c r="F94" s="307"/>
      <c r="G94" s="297"/>
      <c r="H94" s="311"/>
      <c r="I94" s="297"/>
    </row>
    <row r="95" spans="2:9">
      <c r="B95" s="307"/>
      <c r="C95" s="307"/>
      <c r="D95" s="297"/>
      <c r="E95" s="307"/>
      <c r="F95" s="307"/>
      <c r="G95" s="297"/>
      <c r="H95" s="311"/>
      <c r="I95" s="297"/>
    </row>
    <row r="96" spans="2:9">
      <c r="B96" s="307"/>
      <c r="C96" s="307"/>
      <c r="D96" s="297"/>
      <c r="E96" s="307"/>
      <c r="F96" s="307"/>
      <c r="G96" s="297"/>
      <c r="H96" s="311"/>
      <c r="I96" s="297"/>
    </row>
    <row r="97" spans="2:9">
      <c r="B97" s="307"/>
      <c r="C97" s="307"/>
      <c r="D97" s="297"/>
      <c r="E97" s="307"/>
      <c r="F97" s="307"/>
      <c r="G97" s="297"/>
      <c r="H97" s="311"/>
      <c r="I97" s="297"/>
    </row>
    <row r="98" spans="2:9">
      <c r="B98" s="307"/>
      <c r="C98" s="307"/>
      <c r="D98" s="297"/>
      <c r="E98" s="307"/>
      <c r="F98" s="307"/>
      <c r="G98" s="297"/>
      <c r="H98" s="311"/>
      <c r="I98" s="297"/>
    </row>
    <row r="99" spans="2:9">
      <c r="B99" s="307"/>
      <c r="C99" s="307"/>
      <c r="D99" s="297"/>
      <c r="E99" s="307"/>
      <c r="F99" s="307"/>
      <c r="G99" s="318"/>
      <c r="H99" s="311"/>
      <c r="I99" s="297"/>
    </row>
    <row r="100" spans="2:9">
      <c r="B100" s="307"/>
      <c r="C100" s="307"/>
      <c r="D100" s="297"/>
      <c r="E100" s="307"/>
      <c r="F100" s="307"/>
      <c r="G100" s="297"/>
      <c r="H100" s="311"/>
      <c r="I100" s="297"/>
    </row>
    <row r="101" spans="2:9">
      <c r="B101" s="307"/>
      <c r="C101" s="307"/>
      <c r="D101" s="297"/>
      <c r="E101" s="307"/>
      <c r="F101" s="307"/>
      <c r="G101" s="297"/>
      <c r="H101" s="311"/>
      <c r="I101" s="297"/>
    </row>
    <row r="102" spans="2:9">
      <c r="B102" s="307"/>
      <c r="C102" s="307"/>
      <c r="D102" s="297"/>
      <c r="E102" s="307"/>
      <c r="F102" s="307"/>
      <c r="G102" s="297"/>
      <c r="H102" s="311"/>
      <c r="I102" s="297"/>
    </row>
    <row r="103" spans="2:9">
      <c r="B103" s="307"/>
      <c r="C103" s="307"/>
      <c r="D103" s="297"/>
      <c r="E103" s="307"/>
      <c r="F103" s="307"/>
      <c r="G103" s="297"/>
      <c r="H103" s="311"/>
      <c r="I103" s="297"/>
    </row>
    <row r="104" spans="2:9">
      <c r="B104" s="307"/>
      <c r="C104" s="307"/>
      <c r="D104" s="297"/>
      <c r="E104" s="307"/>
      <c r="F104" s="307"/>
      <c r="G104" s="297"/>
      <c r="H104" s="311"/>
      <c r="I104" s="297"/>
    </row>
    <row r="105" spans="2:9">
      <c r="B105" s="307"/>
      <c r="C105" s="307"/>
      <c r="D105" s="297"/>
      <c r="E105" s="307"/>
      <c r="F105" s="307"/>
      <c r="G105" s="297"/>
      <c r="H105" s="311"/>
      <c r="I105" s="297"/>
    </row>
    <row r="106" spans="2:9">
      <c r="B106" s="307"/>
      <c r="C106" s="307"/>
      <c r="D106" s="297"/>
      <c r="E106" s="307"/>
      <c r="F106" s="307"/>
      <c r="G106" s="297"/>
      <c r="H106" s="311"/>
      <c r="I106" s="297"/>
    </row>
    <row r="107" spans="2:9">
      <c r="B107" s="307"/>
      <c r="C107" s="307"/>
      <c r="D107" s="297"/>
      <c r="E107" s="307"/>
      <c r="F107" s="307"/>
      <c r="G107" s="297"/>
      <c r="H107" s="311"/>
      <c r="I107" s="297"/>
    </row>
    <row r="108" spans="2:9">
      <c r="B108" s="307"/>
      <c r="C108" s="307"/>
      <c r="D108" s="297"/>
      <c r="E108" s="307"/>
      <c r="F108" s="307"/>
      <c r="G108" s="297"/>
      <c r="H108" s="311"/>
      <c r="I108" s="297"/>
    </row>
    <row r="109" spans="2:9">
      <c r="B109" s="307"/>
      <c r="C109" s="307"/>
      <c r="D109" s="297"/>
      <c r="E109" s="307"/>
      <c r="F109" s="307"/>
      <c r="G109" s="297"/>
      <c r="H109" s="311"/>
      <c r="I109" s="297"/>
    </row>
    <row r="110" spans="2:9">
      <c r="B110" s="307"/>
      <c r="C110" s="307"/>
      <c r="D110" s="297"/>
      <c r="E110" s="307"/>
      <c r="F110" s="307"/>
      <c r="G110" s="297"/>
      <c r="H110" s="311"/>
      <c r="I110" s="297"/>
    </row>
    <row r="111" spans="2:9">
      <c r="B111" s="307"/>
      <c r="C111" s="307"/>
      <c r="D111" s="297"/>
      <c r="E111" s="307"/>
      <c r="F111" s="307"/>
      <c r="G111" s="297"/>
      <c r="H111" s="311"/>
      <c r="I111" s="297"/>
    </row>
    <row r="112" spans="2:9">
      <c r="B112" s="307"/>
      <c r="C112" s="307"/>
      <c r="D112" s="297"/>
      <c r="E112" s="307"/>
      <c r="F112" s="307"/>
      <c r="G112" s="297"/>
      <c r="H112" s="311"/>
      <c r="I112" s="297"/>
    </row>
    <row r="113" spans="2:9">
      <c r="B113" s="307"/>
      <c r="C113" s="307"/>
      <c r="D113" s="297"/>
      <c r="E113" s="307"/>
      <c r="F113" s="307"/>
      <c r="G113" s="297"/>
      <c r="H113" s="311"/>
      <c r="I113" s="297"/>
    </row>
    <row r="114" spans="2:9">
      <c r="B114" s="307"/>
      <c r="C114" s="307"/>
      <c r="D114" s="297"/>
      <c r="E114" s="307"/>
      <c r="F114" s="307"/>
      <c r="G114" s="297"/>
      <c r="H114" s="311"/>
      <c r="I114" s="297"/>
    </row>
    <row r="115" spans="2:9">
      <c r="B115" s="307"/>
      <c r="C115" s="307"/>
      <c r="D115" s="297"/>
      <c r="E115" s="307"/>
      <c r="F115" s="307"/>
      <c r="G115" s="297"/>
      <c r="H115" s="311"/>
      <c r="I115" s="297"/>
    </row>
    <row r="116" spans="2:9">
      <c r="B116" s="307"/>
      <c r="C116" s="307"/>
      <c r="D116" s="297"/>
      <c r="E116" s="307"/>
      <c r="F116" s="307"/>
      <c r="G116" s="297"/>
      <c r="H116" s="311"/>
      <c r="I116" s="297"/>
    </row>
    <row r="117" spans="2:9">
      <c r="B117" s="307"/>
      <c r="C117" s="307"/>
      <c r="D117" s="297"/>
      <c r="E117" s="307"/>
      <c r="F117" s="307"/>
      <c r="G117" s="297"/>
      <c r="H117" s="311"/>
      <c r="I117" s="297"/>
    </row>
    <row r="118" spans="2:9">
      <c r="B118" s="307"/>
      <c r="C118" s="307"/>
      <c r="D118" s="297"/>
      <c r="E118" s="307"/>
      <c r="F118" s="307"/>
      <c r="G118" s="297"/>
      <c r="H118" s="311"/>
      <c r="I118" s="297"/>
    </row>
    <row r="119" spans="2:9">
      <c r="B119" s="307"/>
      <c r="C119" s="307"/>
      <c r="D119" s="297"/>
      <c r="E119" s="307"/>
      <c r="F119" s="307"/>
      <c r="G119" s="297"/>
      <c r="H119" s="311"/>
      <c r="I119" s="297"/>
    </row>
    <row r="129" spans="2:6">
      <c r="D129" s="154"/>
      <c r="E129" s="147"/>
      <c r="F129" s="147"/>
    </row>
    <row r="130" spans="2:6">
      <c r="B130" s="146" t="s">
        <v>277</v>
      </c>
      <c r="D130" s="153" t="e">
        <f>+SUMIF(#REF!,'EEFF '!B130,#REF!)</f>
        <v>#REF!</v>
      </c>
      <c r="E130" s="147"/>
      <c r="F130" s="147"/>
    </row>
    <row r="131" spans="2:6">
      <c r="E131" s="147"/>
      <c r="F131" s="147"/>
    </row>
    <row r="132" spans="2:6">
      <c r="B132" s="146" t="s">
        <v>475</v>
      </c>
      <c r="D132" s="153">
        <f>+D67-G44-G66</f>
        <v>6034420638</v>
      </c>
      <c r="E132" s="147"/>
      <c r="F132" s="147"/>
    </row>
    <row r="133" spans="2:6">
      <c r="B133" s="146" t="s">
        <v>474</v>
      </c>
      <c r="D133" s="151">
        <f>+EERR!D79</f>
        <v>0</v>
      </c>
      <c r="E133" s="147"/>
      <c r="F133" s="147"/>
    </row>
    <row r="134" spans="2:6">
      <c r="D134" s="153"/>
      <c r="E134" s="147"/>
      <c r="F134" s="147"/>
    </row>
    <row r="135" spans="2:6">
      <c r="E135" s="147"/>
      <c r="F135" s="147"/>
    </row>
    <row r="136" spans="2:6">
      <c r="E136" s="145"/>
      <c r="F136" s="145"/>
    </row>
    <row r="137" spans="2:6">
      <c r="E137" s="42"/>
      <c r="F137" s="42"/>
    </row>
    <row r="138" spans="2:6">
      <c r="E138" s="42"/>
      <c r="F138" s="42"/>
    </row>
    <row r="139" spans="2:6">
      <c r="E139" s="42"/>
      <c r="F139" s="42"/>
    </row>
    <row r="140" spans="2:6">
      <c r="E140" s="42"/>
      <c r="F140" s="42"/>
    </row>
    <row r="141" spans="2:6">
      <c r="E141" s="42"/>
      <c r="F141" s="42"/>
    </row>
    <row r="142" spans="2:6">
      <c r="E142" s="42"/>
      <c r="F142" s="42"/>
    </row>
    <row r="143" spans="2:6">
      <c r="E143" s="42"/>
      <c r="F143" s="42"/>
    </row>
    <row r="144" spans="2:6">
      <c r="E144" s="42"/>
      <c r="F144" s="42"/>
    </row>
    <row r="145" spans="5:6">
      <c r="E145" s="42"/>
      <c r="F145" s="42"/>
    </row>
    <row r="146" spans="5:6">
      <c r="E146" s="42"/>
      <c r="F146" s="42"/>
    </row>
    <row r="147" spans="5:6">
      <c r="E147" s="42"/>
      <c r="F147" s="42"/>
    </row>
    <row r="148" spans="5:6">
      <c r="E148" s="42"/>
      <c r="F148" s="42"/>
    </row>
    <row r="149" spans="5:6">
      <c r="E149" s="42"/>
      <c r="F149" s="42"/>
    </row>
    <row r="150" spans="5:6">
      <c r="E150" s="42"/>
      <c r="F150" s="42"/>
    </row>
    <row r="151" spans="5:6">
      <c r="E151" s="42"/>
      <c r="F151" s="42"/>
    </row>
    <row r="152" spans="5:6">
      <c r="E152" s="42"/>
      <c r="F152" s="42"/>
    </row>
    <row r="153" spans="5:6">
      <c r="E153" s="42"/>
      <c r="F153" s="42"/>
    </row>
    <row r="154" spans="5:6">
      <c r="E154" s="42"/>
      <c r="F154" s="42"/>
    </row>
    <row r="155" spans="5:6">
      <c r="E155" s="42"/>
      <c r="F155" s="42"/>
    </row>
    <row r="156" spans="5:6">
      <c r="E156" s="147"/>
      <c r="F156" s="147"/>
    </row>
    <row r="157" spans="5:6">
      <c r="E157" s="155"/>
      <c r="F157" s="155"/>
    </row>
  </sheetData>
  <mergeCells count="2">
    <mergeCell ref="B7:E7"/>
    <mergeCell ref="B9:E9"/>
  </mergeCells>
  <pageMargins left="0.62992125984251968" right="0.23622047244094491" top="0.74803149606299213" bottom="0.74803149606299213" header="0.31496062992125984" footer="0.31496062992125984"/>
  <pageSetup paperSize="9" scale="70" fitToWidth="0" orientation="portrait" r:id="rId1"/>
  <rowBreaks count="2" manualBreakCount="2">
    <brk id="71" max="16383" man="1"/>
    <brk id="81"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showGridLines="0" view="pageBreakPreview" zoomScale="90" zoomScaleNormal="85" zoomScaleSheetLayoutView="90" workbookViewId="0">
      <selection activeCell="C2" sqref="C2"/>
    </sheetView>
  </sheetViews>
  <sheetFormatPr baseColWidth="10" defaultColWidth="11.42578125" defaultRowHeight="12.75"/>
  <cols>
    <col min="1" max="1" width="3.85546875" style="42" customWidth="1"/>
    <col min="2" max="2" width="68.28515625" style="42" customWidth="1"/>
    <col min="3" max="3" width="23.85546875" style="43" customWidth="1"/>
    <col min="4" max="4" width="22.28515625" style="43" customWidth="1"/>
    <col min="5" max="5" width="2.28515625" style="42" customWidth="1"/>
    <col min="6" max="16384" width="11.42578125" style="42"/>
  </cols>
  <sheetData>
    <row r="1" spans="1:5">
      <c r="A1" s="43"/>
    </row>
    <row r="2" spans="1:5">
      <c r="A2" s="43"/>
    </row>
    <row r="3" spans="1:5">
      <c r="A3" s="43"/>
    </row>
    <row r="4" spans="1:5">
      <c r="A4" s="43"/>
    </row>
    <row r="5" spans="1:5">
      <c r="A5" s="43"/>
    </row>
    <row r="6" spans="1:5">
      <c r="A6" s="43"/>
      <c r="C6" s="157"/>
      <c r="D6" s="157"/>
      <c r="E6" s="157"/>
    </row>
    <row r="7" spans="1:5" ht="41.25" customHeight="1">
      <c r="A7" s="43"/>
      <c r="B7" s="846" t="s">
        <v>1698</v>
      </c>
      <c r="C7" s="846"/>
      <c r="D7" s="846"/>
      <c r="E7" s="158"/>
    </row>
    <row r="8" spans="1:5" ht="23.25">
      <c r="A8" s="43"/>
      <c r="B8" s="612" t="s">
        <v>1777</v>
      </c>
      <c r="C8" s="602"/>
      <c r="D8" s="602"/>
      <c r="E8" s="158"/>
    </row>
    <row r="9" spans="1:5" ht="25.15" customHeight="1">
      <c r="A9" s="43"/>
      <c r="B9" s="845" t="s">
        <v>1778</v>
      </c>
      <c r="C9" s="845"/>
      <c r="D9" s="845"/>
    </row>
    <row r="10" spans="1:5" ht="14.25">
      <c r="A10" s="43"/>
      <c r="B10" s="156" t="s">
        <v>958</v>
      </c>
      <c r="C10" s="143"/>
      <c r="D10" s="143"/>
    </row>
    <row r="11" spans="1:5">
      <c r="A11" s="43"/>
      <c r="B11" s="159"/>
      <c r="C11" s="156"/>
      <c r="D11" s="156"/>
    </row>
    <row r="12" spans="1:5" ht="23.25" customHeight="1">
      <c r="A12" s="43"/>
      <c r="B12" s="319"/>
      <c r="C12" s="320" t="s">
        <v>1776</v>
      </c>
      <c r="D12" s="320" t="s">
        <v>1779</v>
      </c>
      <c r="E12" s="160"/>
    </row>
    <row r="13" spans="1:5">
      <c r="A13" s="433"/>
      <c r="B13" s="321" t="s">
        <v>348</v>
      </c>
      <c r="C13" s="322">
        <v>5705813744</v>
      </c>
      <c r="D13" s="322">
        <v>6782744056</v>
      </c>
      <c r="E13" s="161"/>
    </row>
    <row r="14" spans="1:5" ht="7.5" customHeight="1">
      <c r="A14" s="433"/>
      <c r="B14" s="321"/>
      <c r="C14" s="321"/>
      <c r="D14" s="323"/>
      <c r="E14" s="161"/>
    </row>
    <row r="15" spans="1:5">
      <c r="A15" s="433"/>
      <c r="B15" s="321" t="s">
        <v>612</v>
      </c>
      <c r="C15" s="324">
        <v>1093777304</v>
      </c>
      <c r="D15" s="324">
        <v>444226897</v>
      </c>
      <c r="E15" s="161"/>
    </row>
    <row r="16" spans="1:5">
      <c r="A16" s="433"/>
      <c r="B16" s="325" t="s">
        <v>613</v>
      </c>
      <c r="C16" s="386">
        <v>0</v>
      </c>
      <c r="D16" s="326">
        <v>0</v>
      </c>
      <c r="E16" s="161"/>
    </row>
    <row r="17" spans="1:5">
      <c r="A17" s="433"/>
      <c r="B17" s="325" t="s">
        <v>614</v>
      </c>
      <c r="C17" s="386">
        <v>1093777304</v>
      </c>
      <c r="D17" s="326">
        <v>444226897</v>
      </c>
      <c r="E17" s="161"/>
    </row>
    <row r="18" spans="1:5">
      <c r="A18" s="433"/>
      <c r="B18" s="325"/>
      <c r="C18" s="386"/>
      <c r="D18" s="323"/>
      <c r="E18" s="161"/>
    </row>
    <row r="19" spans="1:5">
      <c r="A19" s="433"/>
      <c r="B19" s="327" t="s">
        <v>615</v>
      </c>
      <c r="C19" s="324">
        <v>450536660</v>
      </c>
      <c r="D19" s="324">
        <v>411112707</v>
      </c>
      <c r="E19" s="161"/>
    </row>
    <row r="20" spans="1:5">
      <c r="A20" s="434"/>
      <c r="B20" s="325" t="s">
        <v>349</v>
      </c>
      <c r="C20" s="387">
        <v>450536660</v>
      </c>
      <c r="D20" s="328">
        <v>411112707</v>
      </c>
      <c r="E20" s="161"/>
    </row>
    <row r="21" spans="1:5">
      <c r="A21" s="434"/>
      <c r="B21" s="325"/>
      <c r="C21" s="387"/>
      <c r="D21" s="329"/>
      <c r="E21" s="161"/>
    </row>
    <row r="22" spans="1:5">
      <c r="A22" s="434"/>
      <c r="B22" s="327" t="s">
        <v>642</v>
      </c>
      <c r="C22" s="388">
        <v>4161499780</v>
      </c>
      <c r="D22" s="330">
        <v>5927404452</v>
      </c>
      <c r="E22" s="161"/>
    </row>
    <row r="23" spans="1:5">
      <c r="A23" s="434"/>
      <c r="B23" s="331" t="s">
        <v>607</v>
      </c>
      <c r="C23" s="387">
        <v>78258940</v>
      </c>
      <c r="D23" s="329">
        <v>1696377400</v>
      </c>
      <c r="E23" s="161"/>
    </row>
    <row r="24" spans="1:5">
      <c r="A24" s="434"/>
      <c r="B24" s="325" t="s">
        <v>129</v>
      </c>
      <c r="C24" s="387">
        <v>701487547</v>
      </c>
      <c r="D24" s="329">
        <v>1582612015</v>
      </c>
      <c r="E24" s="162"/>
    </row>
    <row r="25" spans="1:5">
      <c r="A25" s="434"/>
      <c r="B25" s="325" t="s">
        <v>350</v>
      </c>
      <c r="C25" s="387">
        <v>31312126</v>
      </c>
      <c r="D25" s="329">
        <v>35340953</v>
      </c>
      <c r="E25" s="162"/>
    </row>
    <row r="26" spans="1:5">
      <c r="A26" s="434"/>
      <c r="B26" s="331" t="s">
        <v>1369</v>
      </c>
      <c r="C26" s="386">
        <v>101533697</v>
      </c>
      <c r="D26" s="332">
        <v>94724040</v>
      </c>
      <c r="E26" s="161"/>
    </row>
    <row r="27" spans="1:5">
      <c r="A27" s="434"/>
      <c r="B27" s="331" t="s">
        <v>1370</v>
      </c>
      <c r="C27" s="387">
        <v>579015280</v>
      </c>
      <c r="D27" s="332">
        <v>743965656</v>
      </c>
      <c r="E27" s="161"/>
    </row>
    <row r="28" spans="1:5">
      <c r="A28" s="434"/>
      <c r="B28" s="331" t="s">
        <v>1360</v>
      </c>
      <c r="C28" s="386">
        <v>1930671175</v>
      </c>
      <c r="D28" s="332">
        <v>804404935</v>
      </c>
      <c r="E28" s="161"/>
    </row>
    <row r="29" spans="1:5">
      <c r="A29" s="434"/>
      <c r="B29" s="325" t="s">
        <v>1361</v>
      </c>
      <c r="C29" s="387">
        <v>739221015</v>
      </c>
      <c r="D29" s="328">
        <v>969979453</v>
      </c>
      <c r="E29" s="161"/>
    </row>
    <row r="30" spans="1:5">
      <c r="A30" s="435"/>
      <c r="B30" s="299"/>
      <c r="C30" s="299"/>
      <c r="D30" s="300"/>
      <c r="E30" s="163"/>
    </row>
    <row r="31" spans="1:5">
      <c r="A31" s="433"/>
      <c r="B31" s="321" t="s">
        <v>351</v>
      </c>
      <c r="C31" s="298">
        <v>-1316725794</v>
      </c>
      <c r="D31" s="334">
        <v>-874922627</v>
      </c>
      <c r="E31" s="161"/>
    </row>
    <row r="32" spans="1:5">
      <c r="A32" s="435"/>
      <c r="B32" s="299" t="s">
        <v>198</v>
      </c>
      <c r="C32" s="295">
        <v>-89433955</v>
      </c>
      <c r="D32" s="295">
        <v>-60431262</v>
      </c>
      <c r="E32" s="162"/>
    </row>
    <row r="33" spans="1:5">
      <c r="A33" s="435"/>
      <c r="B33" s="299" t="s">
        <v>312</v>
      </c>
      <c r="C33" s="295">
        <v>-723630108</v>
      </c>
      <c r="D33" s="295">
        <v>-372017540</v>
      </c>
      <c r="E33" s="162"/>
    </row>
    <row r="34" spans="1:5">
      <c r="A34" s="435"/>
      <c r="B34" s="299" t="s">
        <v>1362</v>
      </c>
      <c r="C34" s="295">
        <v>-503661731</v>
      </c>
      <c r="D34" s="295">
        <v>-442473825</v>
      </c>
      <c r="E34" s="162"/>
    </row>
    <row r="35" spans="1:5">
      <c r="A35" s="435"/>
      <c r="B35" s="299"/>
      <c r="C35" s="333"/>
      <c r="D35" s="335"/>
      <c r="E35" s="162"/>
    </row>
    <row r="36" spans="1:5">
      <c r="A36" s="433"/>
      <c r="B36" s="321" t="s">
        <v>352</v>
      </c>
      <c r="C36" s="298">
        <v>4389087950</v>
      </c>
      <c r="D36" s="334">
        <v>5907821429</v>
      </c>
      <c r="E36" s="161"/>
    </row>
    <row r="37" spans="1:5">
      <c r="A37" s="433"/>
      <c r="B37" s="321"/>
      <c r="C37" s="295"/>
      <c r="D37" s="335"/>
      <c r="E37" s="163"/>
    </row>
    <row r="38" spans="1:5">
      <c r="A38" s="433"/>
      <c r="B38" s="321" t="s">
        <v>353</v>
      </c>
      <c r="C38" s="298">
        <v>-313923342</v>
      </c>
      <c r="D38" s="334">
        <v>-359821128</v>
      </c>
      <c r="E38" s="161"/>
    </row>
    <row r="39" spans="1:5">
      <c r="A39" s="435"/>
      <c r="B39" s="299" t="s">
        <v>223</v>
      </c>
      <c r="C39" s="295">
        <v>-179330035</v>
      </c>
      <c r="D39" s="295">
        <v>-207108543</v>
      </c>
      <c r="E39" s="162"/>
    </row>
    <row r="40" spans="1:5">
      <c r="A40" s="435"/>
      <c r="B40" s="299" t="s">
        <v>1363</v>
      </c>
      <c r="C40" s="295">
        <v>-134525125</v>
      </c>
      <c r="D40" s="295">
        <v>-152712585</v>
      </c>
      <c r="E40" s="162"/>
    </row>
    <row r="41" spans="1:5">
      <c r="A41" s="435"/>
      <c r="B41" s="299" t="s">
        <v>354</v>
      </c>
      <c r="C41" s="295">
        <v>-68182</v>
      </c>
      <c r="D41" s="295">
        <v>0</v>
      </c>
      <c r="E41" s="162"/>
    </row>
    <row r="42" spans="1:5">
      <c r="A42" s="435"/>
      <c r="B42" s="299"/>
      <c r="C42" s="333"/>
      <c r="D42" s="336"/>
      <c r="E42" s="47"/>
    </row>
    <row r="43" spans="1:5">
      <c r="A43" s="433"/>
      <c r="B43" s="321" t="s">
        <v>355</v>
      </c>
      <c r="C43" s="298">
        <v>-3794226919</v>
      </c>
      <c r="D43" s="337">
        <v>-4603611693</v>
      </c>
      <c r="E43" s="161"/>
    </row>
    <row r="44" spans="1:5">
      <c r="A44" s="435"/>
      <c r="B44" s="299" t="s">
        <v>158</v>
      </c>
      <c r="C44" s="295">
        <v>-212771791</v>
      </c>
      <c r="D44" s="295">
        <v>-217174229</v>
      </c>
      <c r="E44" s="162"/>
    </row>
    <row r="45" spans="1:5">
      <c r="A45" s="435"/>
      <c r="B45" s="299" t="s">
        <v>313</v>
      </c>
      <c r="C45" s="295">
        <v>-680447734</v>
      </c>
      <c r="D45" s="295">
        <v>-812499556</v>
      </c>
      <c r="E45" s="162"/>
    </row>
    <row r="46" spans="1:5">
      <c r="A46" s="435"/>
      <c r="B46" s="299" t="s">
        <v>956</v>
      </c>
      <c r="C46" s="295">
        <v>-211975360</v>
      </c>
      <c r="D46" s="295">
        <v>-179168717</v>
      </c>
      <c r="E46" s="162"/>
    </row>
    <row r="47" spans="1:5">
      <c r="A47" s="435"/>
      <c r="B47" s="299" t="s">
        <v>168</v>
      </c>
      <c r="C47" s="295">
        <v>-200412473</v>
      </c>
      <c r="D47" s="295">
        <v>-218175272</v>
      </c>
      <c r="E47" s="162"/>
    </row>
    <row r="48" spans="1:5">
      <c r="A48" s="435"/>
      <c r="B48" s="299" t="s">
        <v>247</v>
      </c>
      <c r="C48" s="295">
        <v>-115667058</v>
      </c>
      <c r="D48" s="295">
        <v>-118100470</v>
      </c>
      <c r="E48" s="162"/>
    </row>
    <row r="49" spans="1:5">
      <c r="A49" s="435"/>
      <c r="B49" s="299" t="s">
        <v>143</v>
      </c>
      <c r="C49" s="295">
        <v>-1584155246</v>
      </c>
      <c r="D49" s="295">
        <v>-1558815181</v>
      </c>
      <c r="E49" s="162"/>
    </row>
    <row r="50" spans="1:5">
      <c r="A50" s="435"/>
      <c r="B50" s="299" t="s">
        <v>175</v>
      </c>
      <c r="C50" s="295">
        <v>-123711159</v>
      </c>
      <c r="D50" s="295">
        <v>-64044485</v>
      </c>
      <c r="E50" s="162"/>
    </row>
    <row r="51" spans="1:5">
      <c r="A51" s="435"/>
      <c r="B51" s="299" t="s">
        <v>357</v>
      </c>
      <c r="C51" s="295">
        <v>-107635206</v>
      </c>
      <c r="D51" s="295">
        <v>-105356035</v>
      </c>
      <c r="E51" s="162"/>
    </row>
    <row r="52" spans="1:5">
      <c r="A52" s="435"/>
      <c r="B52" s="299" t="s">
        <v>456</v>
      </c>
      <c r="C52" s="295">
        <v>-315331072</v>
      </c>
      <c r="D52" s="295">
        <v>-1127762299</v>
      </c>
      <c r="E52" s="162"/>
    </row>
    <row r="53" spans="1:5">
      <c r="A53" s="435"/>
      <c r="B53" s="299" t="s">
        <v>358</v>
      </c>
      <c r="C53" s="295">
        <v>-8263674</v>
      </c>
      <c r="D53" s="295">
        <v>-18057509</v>
      </c>
      <c r="E53" s="162"/>
    </row>
    <row r="54" spans="1:5">
      <c r="A54" s="435"/>
      <c r="B54" s="299" t="s">
        <v>154</v>
      </c>
      <c r="C54" s="295">
        <v>-81608570</v>
      </c>
      <c r="D54" s="295">
        <v>-75281490</v>
      </c>
      <c r="E54" s="162"/>
    </row>
    <row r="55" spans="1:5">
      <c r="A55" s="435"/>
      <c r="B55" s="299" t="s">
        <v>359</v>
      </c>
      <c r="C55" s="295">
        <v>-15234019</v>
      </c>
      <c r="D55" s="295">
        <v>-5103950</v>
      </c>
      <c r="E55" s="162"/>
    </row>
    <row r="56" spans="1:5">
      <c r="A56" s="435"/>
      <c r="B56" s="299" t="s">
        <v>360</v>
      </c>
      <c r="C56" s="295">
        <v>-132396869</v>
      </c>
      <c r="D56" s="295">
        <v>-95988313</v>
      </c>
      <c r="E56" s="162"/>
    </row>
    <row r="57" spans="1:5">
      <c r="A57" s="435"/>
      <c r="B57" s="299" t="s">
        <v>1364</v>
      </c>
      <c r="C57" s="295">
        <v>-4616688</v>
      </c>
      <c r="D57" s="295">
        <v>-8084187</v>
      </c>
      <c r="E57" s="162"/>
    </row>
    <row r="58" spans="1:5" ht="7.5" customHeight="1">
      <c r="A58" s="435"/>
      <c r="B58" s="299"/>
      <c r="C58" s="333"/>
      <c r="D58" s="300"/>
      <c r="E58" s="162"/>
    </row>
    <row r="59" spans="1:5">
      <c r="A59" s="433"/>
      <c r="B59" s="321" t="s">
        <v>361</v>
      </c>
      <c r="C59" s="298">
        <v>280937689</v>
      </c>
      <c r="D59" s="334">
        <v>944388608</v>
      </c>
      <c r="E59" s="161"/>
    </row>
    <row r="60" spans="1:5">
      <c r="A60" s="435"/>
      <c r="B60" s="299"/>
      <c r="C60" s="333"/>
      <c r="D60" s="300"/>
      <c r="E60" s="163"/>
    </row>
    <row r="61" spans="1:5">
      <c r="A61" s="435"/>
      <c r="B61" s="321" t="s">
        <v>596</v>
      </c>
      <c r="C61" s="338">
        <v>340922503</v>
      </c>
      <c r="D61" s="339">
        <v>-50037852</v>
      </c>
      <c r="E61" s="163"/>
    </row>
    <row r="62" spans="1:5">
      <c r="A62" s="435"/>
      <c r="B62" s="340" t="s">
        <v>1365</v>
      </c>
      <c r="C62" s="295">
        <v>550988780</v>
      </c>
      <c r="D62" s="295">
        <v>94370377</v>
      </c>
      <c r="E62" s="163"/>
    </row>
    <row r="63" spans="1:5">
      <c r="A63" s="435"/>
      <c r="B63" s="340" t="s">
        <v>1366</v>
      </c>
      <c r="C63" s="295">
        <v>-210066277</v>
      </c>
      <c r="D63" s="295">
        <v>-144408229</v>
      </c>
      <c r="E63" s="163"/>
    </row>
    <row r="64" spans="1:5">
      <c r="A64" s="435"/>
      <c r="B64" s="341"/>
      <c r="C64" s="333"/>
      <c r="D64" s="300"/>
      <c r="E64" s="163"/>
    </row>
    <row r="65" spans="1:5">
      <c r="A65" s="433"/>
      <c r="B65" s="321" t="s">
        <v>597</v>
      </c>
      <c r="C65" s="298">
        <v>231040307</v>
      </c>
      <c r="D65" s="296">
        <v>83460236</v>
      </c>
      <c r="E65" s="161"/>
    </row>
    <row r="66" spans="1:5">
      <c r="A66" s="433"/>
      <c r="B66" s="321" t="s">
        <v>635</v>
      </c>
      <c r="C66" s="298">
        <v>371134495</v>
      </c>
      <c r="D66" s="296">
        <v>127311348</v>
      </c>
      <c r="E66" s="161"/>
    </row>
    <row r="67" spans="1:5">
      <c r="A67" s="433"/>
      <c r="B67" s="826" t="s">
        <v>1367</v>
      </c>
      <c r="C67" s="823">
        <v>96879075</v>
      </c>
      <c r="D67" s="823">
        <v>1052306</v>
      </c>
      <c r="E67" s="161"/>
    </row>
    <row r="68" spans="1:5">
      <c r="A68" s="433"/>
      <c r="B68" s="826" t="s">
        <v>1835</v>
      </c>
      <c r="C68" s="823">
        <v>169090303</v>
      </c>
      <c r="D68" s="823">
        <v>198434855</v>
      </c>
      <c r="E68" s="161"/>
    </row>
    <row r="69" spans="1:5">
      <c r="A69" s="433"/>
      <c r="B69" s="828" t="s">
        <v>636</v>
      </c>
      <c r="C69" s="298">
        <v>-34929071</v>
      </c>
      <c r="D69" s="337">
        <v>-116026925</v>
      </c>
      <c r="E69" s="161"/>
    </row>
    <row r="70" spans="1:5">
      <c r="A70" s="435"/>
      <c r="B70" s="826" t="s">
        <v>1368</v>
      </c>
      <c r="C70" s="295">
        <v>0</v>
      </c>
      <c r="D70" s="295">
        <v>-43851112</v>
      </c>
      <c r="E70" s="162"/>
    </row>
    <row r="71" spans="1:5">
      <c r="A71" s="435"/>
      <c r="B71" s="826" t="s">
        <v>538</v>
      </c>
      <c r="C71" s="295">
        <v>-34929071</v>
      </c>
      <c r="D71" s="295">
        <v>-72175813</v>
      </c>
      <c r="E71" s="162"/>
    </row>
    <row r="72" spans="1:5" ht="7.5" customHeight="1">
      <c r="A72" s="435"/>
      <c r="B72" s="826"/>
      <c r="C72" s="823"/>
      <c r="D72" s="827"/>
      <c r="E72" s="163"/>
    </row>
    <row r="73" spans="1:5">
      <c r="A73" s="433"/>
      <c r="B73" s="828" t="s">
        <v>1446</v>
      </c>
      <c r="C73" s="825">
        <v>852900499</v>
      </c>
      <c r="D73" s="824">
        <v>977810992</v>
      </c>
      <c r="E73" s="161"/>
    </row>
    <row r="74" spans="1:5" ht="7.5" customHeight="1">
      <c r="A74" s="433"/>
      <c r="B74" s="828"/>
      <c r="C74" s="831"/>
      <c r="D74" s="830"/>
      <c r="E74" s="161"/>
    </row>
    <row r="75" spans="1:5">
      <c r="A75" s="433"/>
      <c r="B75" s="828" t="s">
        <v>245</v>
      </c>
      <c r="C75" s="295">
        <v>-103574590</v>
      </c>
      <c r="D75" s="295">
        <v>-163529981</v>
      </c>
      <c r="E75" s="162"/>
    </row>
    <row r="76" spans="1:5" ht="7.5" customHeight="1">
      <c r="A76" s="433"/>
      <c r="B76" s="828"/>
      <c r="C76" s="831"/>
      <c r="D76" s="829"/>
      <c r="E76" s="162"/>
    </row>
    <row r="77" spans="1:5">
      <c r="A77" s="433"/>
      <c r="B77" s="832" t="s">
        <v>362</v>
      </c>
      <c r="C77" s="833">
        <v>749325909</v>
      </c>
      <c r="D77" s="834">
        <v>814281011</v>
      </c>
      <c r="E77" s="161"/>
    </row>
    <row r="78" spans="1:5">
      <c r="A78" s="43"/>
      <c r="D78" s="164"/>
    </row>
    <row r="79" spans="1:5">
      <c r="B79" s="297" t="s">
        <v>633</v>
      </c>
      <c r="C79" s="165"/>
      <c r="D79" s="166"/>
      <c r="E79" s="49"/>
    </row>
    <row r="80" spans="1:5">
      <c r="C80" s="165"/>
      <c r="D80" s="166"/>
      <c r="E80" s="49"/>
    </row>
    <row r="81" spans="2:5">
      <c r="C81" s="165"/>
      <c r="D81" s="166"/>
      <c r="E81" s="49"/>
    </row>
    <row r="82" spans="2:5">
      <c r="B82" s="167"/>
      <c r="C82" s="168"/>
      <c r="D82" s="168"/>
      <c r="E82" s="48"/>
    </row>
    <row r="83" spans="2:5">
      <c r="B83" s="169"/>
      <c r="C83" s="170"/>
      <c r="D83" s="171"/>
    </row>
  </sheetData>
  <mergeCells count="2">
    <mergeCell ref="B7:D7"/>
    <mergeCell ref="B9:D9"/>
  </mergeCells>
  <pageMargins left="0.82677165354330717" right="0.23622047244094491" top="0.74803149606299213" bottom="0.74803149606299213" header="0.31496062992125984" footer="0.31496062992125984"/>
  <pageSetup paperSize="9" scale="71" fitToWidth="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
  <sheetViews>
    <sheetView topLeftCell="A32" zoomScale="90" zoomScaleNormal="90" workbookViewId="0">
      <selection activeCell="F52" sqref="F52"/>
    </sheetView>
  </sheetViews>
  <sheetFormatPr baseColWidth="10" defaultColWidth="9.140625" defaultRowHeight="15"/>
  <cols>
    <col min="1" max="1" width="3" style="62" customWidth="1"/>
    <col min="2" max="2" width="57.85546875" style="62" customWidth="1"/>
    <col min="3" max="3" width="2" style="74" customWidth="1"/>
    <col min="4" max="4" width="21.140625" style="74" customWidth="1"/>
    <col min="5" max="5" width="2" style="74" customWidth="1"/>
    <col min="6" max="6" width="16.7109375" style="62" customWidth="1"/>
    <col min="7" max="7" width="11.85546875" style="62" customWidth="1"/>
    <col min="8" max="8" width="14.42578125" style="62" customWidth="1"/>
    <col min="9" max="9" width="11.85546875" style="62" customWidth="1"/>
    <col min="10" max="11" width="9.140625" style="62"/>
    <col min="12" max="12" width="13.28515625" style="62" bestFit="1" customWidth="1"/>
    <col min="13" max="13" width="12.140625" style="62" bestFit="1" customWidth="1"/>
    <col min="14" max="252" width="9.140625" style="62"/>
    <col min="253" max="253" width="3" style="62" customWidth="1"/>
    <col min="254" max="254" width="57.85546875" style="62" customWidth="1"/>
    <col min="255" max="255" width="9.42578125" style="62" customWidth="1"/>
    <col min="256" max="256" width="2" style="62" customWidth="1"/>
    <col min="257" max="257" width="16.28515625" style="62" customWidth="1"/>
    <col min="258" max="258" width="2" style="62" customWidth="1"/>
    <col min="259" max="259" width="15.140625" style="62" customWidth="1"/>
    <col min="260" max="260" width="13.5703125" style="62" customWidth="1"/>
    <col min="261" max="508" width="9.140625" style="62"/>
    <col min="509" max="509" width="3" style="62" customWidth="1"/>
    <col min="510" max="510" width="57.85546875" style="62" customWidth="1"/>
    <col min="511" max="511" width="9.42578125" style="62" customWidth="1"/>
    <col min="512" max="512" width="2" style="62" customWidth="1"/>
    <col min="513" max="513" width="16.28515625" style="62" customWidth="1"/>
    <col min="514" max="514" width="2" style="62" customWidth="1"/>
    <col min="515" max="515" width="15.140625" style="62" customWidth="1"/>
    <col min="516" max="516" width="13.5703125" style="62" customWidth="1"/>
    <col min="517" max="764" width="9.140625" style="62"/>
    <col min="765" max="765" width="3" style="62" customWidth="1"/>
    <col min="766" max="766" width="57.85546875" style="62" customWidth="1"/>
    <col min="767" max="767" width="9.42578125" style="62" customWidth="1"/>
    <col min="768" max="768" width="2" style="62" customWidth="1"/>
    <col min="769" max="769" width="16.28515625" style="62" customWidth="1"/>
    <col min="770" max="770" width="2" style="62" customWidth="1"/>
    <col min="771" max="771" width="15.140625" style="62" customWidth="1"/>
    <col min="772" max="772" width="13.5703125" style="62" customWidth="1"/>
    <col min="773" max="1020" width="9.140625" style="62"/>
    <col min="1021" max="1021" width="3" style="62" customWidth="1"/>
    <col min="1022" max="1022" width="57.85546875" style="62" customWidth="1"/>
    <col min="1023" max="1023" width="9.42578125" style="62" customWidth="1"/>
    <col min="1024" max="1024" width="2" style="62" customWidth="1"/>
    <col min="1025" max="1025" width="16.28515625" style="62" customWidth="1"/>
    <col min="1026" max="1026" width="2" style="62" customWidth="1"/>
    <col min="1027" max="1027" width="15.140625" style="62" customWidth="1"/>
    <col min="1028" max="1028" width="13.5703125" style="62" customWidth="1"/>
    <col min="1029" max="1276" width="9.140625" style="62"/>
    <col min="1277" max="1277" width="3" style="62" customWidth="1"/>
    <col min="1278" max="1278" width="57.85546875" style="62" customWidth="1"/>
    <col min="1279" max="1279" width="9.42578125" style="62" customWidth="1"/>
    <col min="1280" max="1280" width="2" style="62" customWidth="1"/>
    <col min="1281" max="1281" width="16.28515625" style="62" customWidth="1"/>
    <col min="1282" max="1282" width="2" style="62" customWidth="1"/>
    <col min="1283" max="1283" width="15.140625" style="62" customWidth="1"/>
    <col min="1284" max="1284" width="13.5703125" style="62" customWidth="1"/>
    <col min="1285" max="1532" width="9.140625" style="62"/>
    <col min="1533" max="1533" width="3" style="62" customWidth="1"/>
    <col min="1534" max="1534" width="57.85546875" style="62" customWidth="1"/>
    <col min="1535" max="1535" width="9.42578125" style="62" customWidth="1"/>
    <col min="1536" max="1536" width="2" style="62" customWidth="1"/>
    <col min="1537" max="1537" width="16.28515625" style="62" customWidth="1"/>
    <col min="1538" max="1538" width="2" style="62" customWidth="1"/>
    <col min="1539" max="1539" width="15.140625" style="62" customWidth="1"/>
    <col min="1540" max="1540" width="13.5703125" style="62" customWidth="1"/>
    <col min="1541" max="1788" width="9.140625" style="62"/>
    <col min="1789" max="1789" width="3" style="62" customWidth="1"/>
    <col min="1790" max="1790" width="57.85546875" style="62" customWidth="1"/>
    <col min="1791" max="1791" width="9.42578125" style="62" customWidth="1"/>
    <col min="1792" max="1792" width="2" style="62" customWidth="1"/>
    <col min="1793" max="1793" width="16.28515625" style="62" customWidth="1"/>
    <col min="1794" max="1794" width="2" style="62" customWidth="1"/>
    <col min="1795" max="1795" width="15.140625" style="62" customWidth="1"/>
    <col min="1796" max="1796" width="13.5703125" style="62" customWidth="1"/>
    <col min="1797" max="2044" width="9.140625" style="62"/>
    <col min="2045" max="2045" width="3" style="62" customWidth="1"/>
    <col min="2046" max="2046" width="57.85546875" style="62" customWidth="1"/>
    <col min="2047" max="2047" width="9.42578125" style="62" customWidth="1"/>
    <col min="2048" max="2048" width="2" style="62" customWidth="1"/>
    <col min="2049" max="2049" width="16.28515625" style="62" customWidth="1"/>
    <col min="2050" max="2050" width="2" style="62" customWidth="1"/>
    <col min="2051" max="2051" width="15.140625" style="62" customWidth="1"/>
    <col min="2052" max="2052" width="13.5703125" style="62" customWidth="1"/>
    <col min="2053" max="2300" width="9.140625" style="62"/>
    <col min="2301" max="2301" width="3" style="62" customWidth="1"/>
    <col min="2302" max="2302" width="57.85546875" style="62" customWidth="1"/>
    <col min="2303" max="2303" width="9.42578125" style="62" customWidth="1"/>
    <col min="2304" max="2304" width="2" style="62" customWidth="1"/>
    <col min="2305" max="2305" width="16.28515625" style="62" customWidth="1"/>
    <col min="2306" max="2306" width="2" style="62" customWidth="1"/>
    <col min="2307" max="2307" width="15.140625" style="62" customWidth="1"/>
    <col min="2308" max="2308" width="13.5703125" style="62" customWidth="1"/>
    <col min="2309" max="2556" width="9.140625" style="62"/>
    <col min="2557" max="2557" width="3" style="62" customWidth="1"/>
    <col min="2558" max="2558" width="57.85546875" style="62" customWidth="1"/>
    <col min="2559" max="2559" width="9.42578125" style="62" customWidth="1"/>
    <col min="2560" max="2560" width="2" style="62" customWidth="1"/>
    <col min="2561" max="2561" width="16.28515625" style="62" customWidth="1"/>
    <col min="2562" max="2562" width="2" style="62" customWidth="1"/>
    <col min="2563" max="2563" width="15.140625" style="62" customWidth="1"/>
    <col min="2564" max="2564" width="13.5703125" style="62" customWidth="1"/>
    <col min="2565" max="2812" width="9.140625" style="62"/>
    <col min="2813" max="2813" width="3" style="62" customWidth="1"/>
    <col min="2814" max="2814" width="57.85546875" style="62" customWidth="1"/>
    <col min="2815" max="2815" width="9.42578125" style="62" customWidth="1"/>
    <col min="2816" max="2816" width="2" style="62" customWidth="1"/>
    <col min="2817" max="2817" width="16.28515625" style="62" customWidth="1"/>
    <col min="2818" max="2818" width="2" style="62" customWidth="1"/>
    <col min="2819" max="2819" width="15.140625" style="62" customWidth="1"/>
    <col min="2820" max="2820" width="13.5703125" style="62" customWidth="1"/>
    <col min="2821" max="3068" width="9.140625" style="62"/>
    <col min="3069" max="3069" width="3" style="62" customWidth="1"/>
    <col min="3070" max="3070" width="57.85546875" style="62" customWidth="1"/>
    <col min="3071" max="3071" width="9.42578125" style="62" customWidth="1"/>
    <col min="3072" max="3072" width="2" style="62" customWidth="1"/>
    <col min="3073" max="3073" width="16.28515625" style="62" customWidth="1"/>
    <col min="3074" max="3074" width="2" style="62" customWidth="1"/>
    <col min="3075" max="3075" width="15.140625" style="62" customWidth="1"/>
    <col min="3076" max="3076" width="13.5703125" style="62" customWidth="1"/>
    <col min="3077" max="3324" width="9.140625" style="62"/>
    <col min="3325" max="3325" width="3" style="62" customWidth="1"/>
    <col min="3326" max="3326" width="57.85546875" style="62" customWidth="1"/>
    <col min="3327" max="3327" width="9.42578125" style="62" customWidth="1"/>
    <col min="3328" max="3328" width="2" style="62" customWidth="1"/>
    <col min="3329" max="3329" width="16.28515625" style="62" customWidth="1"/>
    <col min="3330" max="3330" width="2" style="62" customWidth="1"/>
    <col min="3331" max="3331" width="15.140625" style="62" customWidth="1"/>
    <col min="3332" max="3332" width="13.5703125" style="62" customWidth="1"/>
    <col min="3333" max="3580" width="9.140625" style="62"/>
    <col min="3581" max="3581" width="3" style="62" customWidth="1"/>
    <col min="3582" max="3582" width="57.85546875" style="62" customWidth="1"/>
    <col min="3583" max="3583" width="9.42578125" style="62" customWidth="1"/>
    <col min="3584" max="3584" width="2" style="62" customWidth="1"/>
    <col min="3585" max="3585" width="16.28515625" style="62" customWidth="1"/>
    <col min="3586" max="3586" width="2" style="62" customWidth="1"/>
    <col min="3587" max="3587" width="15.140625" style="62" customWidth="1"/>
    <col min="3588" max="3588" width="13.5703125" style="62" customWidth="1"/>
    <col min="3589" max="3836" width="9.140625" style="62"/>
    <col min="3837" max="3837" width="3" style="62" customWidth="1"/>
    <col min="3838" max="3838" width="57.85546875" style="62" customWidth="1"/>
    <col min="3839" max="3839" width="9.42578125" style="62" customWidth="1"/>
    <col min="3840" max="3840" width="2" style="62" customWidth="1"/>
    <col min="3841" max="3841" width="16.28515625" style="62" customWidth="1"/>
    <col min="3842" max="3842" width="2" style="62" customWidth="1"/>
    <col min="3843" max="3843" width="15.140625" style="62" customWidth="1"/>
    <col min="3844" max="3844" width="13.5703125" style="62" customWidth="1"/>
    <col min="3845" max="4092" width="9.140625" style="62"/>
    <col min="4093" max="4093" width="3" style="62" customWidth="1"/>
    <col min="4094" max="4094" width="57.85546875" style="62" customWidth="1"/>
    <col min="4095" max="4095" width="9.42578125" style="62" customWidth="1"/>
    <col min="4096" max="4096" width="2" style="62" customWidth="1"/>
    <col min="4097" max="4097" width="16.28515625" style="62" customWidth="1"/>
    <col min="4098" max="4098" width="2" style="62" customWidth="1"/>
    <col min="4099" max="4099" width="15.140625" style="62" customWidth="1"/>
    <col min="4100" max="4100" width="13.5703125" style="62" customWidth="1"/>
    <col min="4101" max="4348" width="9.140625" style="62"/>
    <col min="4349" max="4349" width="3" style="62" customWidth="1"/>
    <col min="4350" max="4350" width="57.85546875" style="62" customWidth="1"/>
    <col min="4351" max="4351" width="9.42578125" style="62" customWidth="1"/>
    <col min="4352" max="4352" width="2" style="62" customWidth="1"/>
    <col min="4353" max="4353" width="16.28515625" style="62" customWidth="1"/>
    <col min="4354" max="4354" width="2" style="62" customWidth="1"/>
    <col min="4355" max="4355" width="15.140625" style="62" customWidth="1"/>
    <col min="4356" max="4356" width="13.5703125" style="62" customWidth="1"/>
    <col min="4357" max="4604" width="9.140625" style="62"/>
    <col min="4605" max="4605" width="3" style="62" customWidth="1"/>
    <col min="4606" max="4606" width="57.85546875" style="62" customWidth="1"/>
    <col min="4607" max="4607" width="9.42578125" style="62" customWidth="1"/>
    <col min="4608" max="4608" width="2" style="62" customWidth="1"/>
    <col min="4609" max="4609" width="16.28515625" style="62" customWidth="1"/>
    <col min="4610" max="4610" width="2" style="62" customWidth="1"/>
    <col min="4611" max="4611" width="15.140625" style="62" customWidth="1"/>
    <col min="4612" max="4612" width="13.5703125" style="62" customWidth="1"/>
    <col min="4613" max="4860" width="9.140625" style="62"/>
    <col min="4861" max="4861" width="3" style="62" customWidth="1"/>
    <col min="4862" max="4862" width="57.85546875" style="62" customWidth="1"/>
    <col min="4863" max="4863" width="9.42578125" style="62" customWidth="1"/>
    <col min="4864" max="4864" width="2" style="62" customWidth="1"/>
    <col min="4865" max="4865" width="16.28515625" style="62" customWidth="1"/>
    <col min="4866" max="4866" width="2" style="62" customWidth="1"/>
    <col min="4867" max="4867" width="15.140625" style="62" customWidth="1"/>
    <col min="4868" max="4868" width="13.5703125" style="62" customWidth="1"/>
    <col min="4869" max="5116" width="9.140625" style="62"/>
    <col min="5117" max="5117" width="3" style="62" customWidth="1"/>
    <col min="5118" max="5118" width="57.85546875" style="62" customWidth="1"/>
    <col min="5119" max="5119" width="9.42578125" style="62" customWidth="1"/>
    <col min="5120" max="5120" width="2" style="62" customWidth="1"/>
    <col min="5121" max="5121" width="16.28515625" style="62" customWidth="1"/>
    <col min="5122" max="5122" width="2" style="62" customWidth="1"/>
    <col min="5123" max="5123" width="15.140625" style="62" customWidth="1"/>
    <col min="5124" max="5124" width="13.5703125" style="62" customWidth="1"/>
    <col min="5125" max="5372" width="9.140625" style="62"/>
    <col min="5373" max="5373" width="3" style="62" customWidth="1"/>
    <col min="5374" max="5374" width="57.85546875" style="62" customWidth="1"/>
    <col min="5375" max="5375" width="9.42578125" style="62" customWidth="1"/>
    <col min="5376" max="5376" width="2" style="62" customWidth="1"/>
    <col min="5377" max="5377" width="16.28515625" style="62" customWidth="1"/>
    <col min="5378" max="5378" width="2" style="62" customWidth="1"/>
    <col min="5379" max="5379" width="15.140625" style="62" customWidth="1"/>
    <col min="5380" max="5380" width="13.5703125" style="62" customWidth="1"/>
    <col min="5381" max="5628" width="9.140625" style="62"/>
    <col min="5629" max="5629" width="3" style="62" customWidth="1"/>
    <col min="5630" max="5630" width="57.85546875" style="62" customWidth="1"/>
    <col min="5631" max="5631" width="9.42578125" style="62" customWidth="1"/>
    <col min="5632" max="5632" width="2" style="62" customWidth="1"/>
    <col min="5633" max="5633" width="16.28515625" style="62" customWidth="1"/>
    <col min="5634" max="5634" width="2" style="62" customWidth="1"/>
    <col min="5635" max="5635" width="15.140625" style="62" customWidth="1"/>
    <col min="5636" max="5636" width="13.5703125" style="62" customWidth="1"/>
    <col min="5637" max="5884" width="9.140625" style="62"/>
    <col min="5885" max="5885" width="3" style="62" customWidth="1"/>
    <col min="5886" max="5886" width="57.85546875" style="62" customWidth="1"/>
    <col min="5887" max="5887" width="9.42578125" style="62" customWidth="1"/>
    <col min="5888" max="5888" width="2" style="62" customWidth="1"/>
    <col min="5889" max="5889" width="16.28515625" style="62" customWidth="1"/>
    <col min="5890" max="5890" width="2" style="62" customWidth="1"/>
    <col min="5891" max="5891" width="15.140625" style="62" customWidth="1"/>
    <col min="5892" max="5892" width="13.5703125" style="62" customWidth="1"/>
    <col min="5893" max="6140" width="9.140625" style="62"/>
    <col min="6141" max="6141" width="3" style="62" customWidth="1"/>
    <col min="6142" max="6142" width="57.85546875" style="62" customWidth="1"/>
    <col min="6143" max="6143" width="9.42578125" style="62" customWidth="1"/>
    <col min="6144" max="6144" width="2" style="62" customWidth="1"/>
    <col min="6145" max="6145" width="16.28515625" style="62" customWidth="1"/>
    <col min="6146" max="6146" width="2" style="62" customWidth="1"/>
    <col min="6147" max="6147" width="15.140625" style="62" customWidth="1"/>
    <col min="6148" max="6148" width="13.5703125" style="62" customWidth="1"/>
    <col min="6149" max="6396" width="9.140625" style="62"/>
    <col min="6397" max="6397" width="3" style="62" customWidth="1"/>
    <col min="6398" max="6398" width="57.85546875" style="62" customWidth="1"/>
    <col min="6399" max="6399" width="9.42578125" style="62" customWidth="1"/>
    <col min="6400" max="6400" width="2" style="62" customWidth="1"/>
    <col min="6401" max="6401" width="16.28515625" style="62" customWidth="1"/>
    <col min="6402" max="6402" width="2" style="62" customWidth="1"/>
    <col min="6403" max="6403" width="15.140625" style="62" customWidth="1"/>
    <col min="6404" max="6404" width="13.5703125" style="62" customWidth="1"/>
    <col min="6405" max="6652" width="9.140625" style="62"/>
    <col min="6653" max="6653" width="3" style="62" customWidth="1"/>
    <col min="6654" max="6654" width="57.85546875" style="62" customWidth="1"/>
    <col min="6655" max="6655" width="9.42578125" style="62" customWidth="1"/>
    <col min="6656" max="6656" width="2" style="62" customWidth="1"/>
    <col min="6657" max="6657" width="16.28515625" style="62" customWidth="1"/>
    <col min="6658" max="6658" width="2" style="62" customWidth="1"/>
    <col min="6659" max="6659" width="15.140625" style="62" customWidth="1"/>
    <col min="6660" max="6660" width="13.5703125" style="62" customWidth="1"/>
    <col min="6661" max="6908" width="9.140625" style="62"/>
    <col min="6909" max="6909" width="3" style="62" customWidth="1"/>
    <col min="6910" max="6910" width="57.85546875" style="62" customWidth="1"/>
    <col min="6911" max="6911" width="9.42578125" style="62" customWidth="1"/>
    <col min="6912" max="6912" width="2" style="62" customWidth="1"/>
    <col min="6913" max="6913" width="16.28515625" style="62" customWidth="1"/>
    <col min="6914" max="6914" width="2" style="62" customWidth="1"/>
    <col min="6915" max="6915" width="15.140625" style="62" customWidth="1"/>
    <col min="6916" max="6916" width="13.5703125" style="62" customWidth="1"/>
    <col min="6917" max="7164" width="9.140625" style="62"/>
    <col min="7165" max="7165" width="3" style="62" customWidth="1"/>
    <col min="7166" max="7166" width="57.85546875" style="62" customWidth="1"/>
    <col min="7167" max="7167" width="9.42578125" style="62" customWidth="1"/>
    <col min="7168" max="7168" width="2" style="62" customWidth="1"/>
    <col min="7169" max="7169" width="16.28515625" style="62" customWidth="1"/>
    <col min="7170" max="7170" width="2" style="62" customWidth="1"/>
    <col min="7171" max="7171" width="15.140625" style="62" customWidth="1"/>
    <col min="7172" max="7172" width="13.5703125" style="62" customWidth="1"/>
    <col min="7173" max="7420" width="9.140625" style="62"/>
    <col min="7421" max="7421" width="3" style="62" customWidth="1"/>
    <col min="7422" max="7422" width="57.85546875" style="62" customWidth="1"/>
    <col min="7423" max="7423" width="9.42578125" style="62" customWidth="1"/>
    <col min="7424" max="7424" width="2" style="62" customWidth="1"/>
    <col min="7425" max="7425" width="16.28515625" style="62" customWidth="1"/>
    <col min="7426" max="7426" width="2" style="62" customWidth="1"/>
    <col min="7427" max="7427" width="15.140625" style="62" customWidth="1"/>
    <col min="7428" max="7428" width="13.5703125" style="62" customWidth="1"/>
    <col min="7429" max="7676" width="9.140625" style="62"/>
    <col min="7677" max="7677" width="3" style="62" customWidth="1"/>
    <col min="7678" max="7678" width="57.85546875" style="62" customWidth="1"/>
    <col min="7679" max="7679" width="9.42578125" style="62" customWidth="1"/>
    <col min="7680" max="7680" width="2" style="62" customWidth="1"/>
    <col min="7681" max="7681" width="16.28515625" style="62" customWidth="1"/>
    <col min="7682" max="7682" width="2" style="62" customWidth="1"/>
    <col min="7683" max="7683" width="15.140625" style="62" customWidth="1"/>
    <col min="7684" max="7684" width="13.5703125" style="62" customWidth="1"/>
    <col min="7685" max="7932" width="9.140625" style="62"/>
    <col min="7933" max="7933" width="3" style="62" customWidth="1"/>
    <col min="7934" max="7934" width="57.85546875" style="62" customWidth="1"/>
    <col min="7935" max="7935" width="9.42578125" style="62" customWidth="1"/>
    <col min="7936" max="7936" width="2" style="62" customWidth="1"/>
    <col min="7937" max="7937" width="16.28515625" style="62" customWidth="1"/>
    <col min="7938" max="7938" width="2" style="62" customWidth="1"/>
    <col min="7939" max="7939" width="15.140625" style="62" customWidth="1"/>
    <col min="7940" max="7940" width="13.5703125" style="62" customWidth="1"/>
    <col min="7941" max="8188" width="9.140625" style="62"/>
    <col min="8189" max="8189" width="3" style="62" customWidth="1"/>
    <col min="8190" max="8190" width="57.85546875" style="62" customWidth="1"/>
    <col min="8191" max="8191" width="9.42578125" style="62" customWidth="1"/>
    <col min="8192" max="8192" width="2" style="62" customWidth="1"/>
    <col min="8193" max="8193" width="16.28515625" style="62" customWidth="1"/>
    <col min="8194" max="8194" width="2" style="62" customWidth="1"/>
    <col min="8195" max="8195" width="15.140625" style="62" customWidth="1"/>
    <col min="8196" max="8196" width="13.5703125" style="62" customWidth="1"/>
    <col min="8197" max="8444" width="9.140625" style="62"/>
    <col min="8445" max="8445" width="3" style="62" customWidth="1"/>
    <col min="8446" max="8446" width="57.85546875" style="62" customWidth="1"/>
    <col min="8447" max="8447" width="9.42578125" style="62" customWidth="1"/>
    <col min="8448" max="8448" width="2" style="62" customWidth="1"/>
    <col min="8449" max="8449" width="16.28515625" style="62" customWidth="1"/>
    <col min="8450" max="8450" width="2" style="62" customWidth="1"/>
    <col min="8451" max="8451" width="15.140625" style="62" customWidth="1"/>
    <col min="8452" max="8452" width="13.5703125" style="62" customWidth="1"/>
    <col min="8453" max="8700" width="9.140625" style="62"/>
    <col min="8701" max="8701" width="3" style="62" customWidth="1"/>
    <col min="8702" max="8702" width="57.85546875" style="62" customWidth="1"/>
    <col min="8703" max="8703" width="9.42578125" style="62" customWidth="1"/>
    <col min="8704" max="8704" width="2" style="62" customWidth="1"/>
    <col min="8705" max="8705" width="16.28515625" style="62" customWidth="1"/>
    <col min="8706" max="8706" width="2" style="62" customWidth="1"/>
    <col min="8707" max="8707" width="15.140625" style="62" customWidth="1"/>
    <col min="8708" max="8708" width="13.5703125" style="62" customWidth="1"/>
    <col min="8709" max="8956" width="9.140625" style="62"/>
    <col min="8957" max="8957" width="3" style="62" customWidth="1"/>
    <col min="8958" max="8958" width="57.85546875" style="62" customWidth="1"/>
    <col min="8959" max="8959" width="9.42578125" style="62" customWidth="1"/>
    <col min="8960" max="8960" width="2" style="62" customWidth="1"/>
    <col min="8961" max="8961" width="16.28515625" style="62" customWidth="1"/>
    <col min="8962" max="8962" width="2" style="62" customWidth="1"/>
    <col min="8963" max="8963" width="15.140625" style="62" customWidth="1"/>
    <col min="8964" max="8964" width="13.5703125" style="62" customWidth="1"/>
    <col min="8965" max="9212" width="9.140625" style="62"/>
    <col min="9213" max="9213" width="3" style="62" customWidth="1"/>
    <col min="9214" max="9214" width="57.85546875" style="62" customWidth="1"/>
    <col min="9215" max="9215" width="9.42578125" style="62" customWidth="1"/>
    <col min="9216" max="9216" width="2" style="62" customWidth="1"/>
    <col min="9217" max="9217" width="16.28515625" style="62" customWidth="1"/>
    <col min="9218" max="9218" width="2" style="62" customWidth="1"/>
    <col min="9219" max="9219" width="15.140625" style="62" customWidth="1"/>
    <col min="9220" max="9220" width="13.5703125" style="62" customWidth="1"/>
    <col min="9221" max="9468" width="9.140625" style="62"/>
    <col min="9469" max="9469" width="3" style="62" customWidth="1"/>
    <col min="9470" max="9470" width="57.85546875" style="62" customWidth="1"/>
    <col min="9471" max="9471" width="9.42578125" style="62" customWidth="1"/>
    <col min="9472" max="9472" width="2" style="62" customWidth="1"/>
    <col min="9473" max="9473" width="16.28515625" style="62" customWidth="1"/>
    <col min="9474" max="9474" width="2" style="62" customWidth="1"/>
    <col min="9475" max="9475" width="15.140625" style="62" customWidth="1"/>
    <col min="9476" max="9476" width="13.5703125" style="62" customWidth="1"/>
    <col min="9477" max="9724" width="9.140625" style="62"/>
    <col min="9725" max="9725" width="3" style="62" customWidth="1"/>
    <col min="9726" max="9726" width="57.85546875" style="62" customWidth="1"/>
    <col min="9727" max="9727" width="9.42578125" style="62" customWidth="1"/>
    <col min="9728" max="9728" width="2" style="62" customWidth="1"/>
    <col min="9729" max="9729" width="16.28515625" style="62" customWidth="1"/>
    <col min="9730" max="9730" width="2" style="62" customWidth="1"/>
    <col min="9731" max="9731" width="15.140625" style="62" customWidth="1"/>
    <col min="9732" max="9732" width="13.5703125" style="62" customWidth="1"/>
    <col min="9733" max="9980" width="9.140625" style="62"/>
    <col min="9981" max="9981" width="3" style="62" customWidth="1"/>
    <col min="9982" max="9982" width="57.85546875" style="62" customWidth="1"/>
    <col min="9983" max="9983" width="9.42578125" style="62" customWidth="1"/>
    <col min="9984" max="9984" width="2" style="62" customWidth="1"/>
    <col min="9985" max="9985" width="16.28515625" style="62" customWidth="1"/>
    <col min="9986" max="9986" width="2" style="62" customWidth="1"/>
    <col min="9987" max="9987" width="15.140625" style="62" customWidth="1"/>
    <col min="9988" max="9988" width="13.5703125" style="62" customWidth="1"/>
    <col min="9989" max="10236" width="9.140625" style="62"/>
    <col min="10237" max="10237" width="3" style="62" customWidth="1"/>
    <col min="10238" max="10238" width="57.85546875" style="62" customWidth="1"/>
    <col min="10239" max="10239" width="9.42578125" style="62" customWidth="1"/>
    <col min="10240" max="10240" width="2" style="62" customWidth="1"/>
    <col min="10241" max="10241" width="16.28515625" style="62" customWidth="1"/>
    <col min="10242" max="10242" width="2" style="62" customWidth="1"/>
    <col min="10243" max="10243" width="15.140625" style="62" customWidth="1"/>
    <col min="10244" max="10244" width="13.5703125" style="62" customWidth="1"/>
    <col min="10245" max="10492" width="9.140625" style="62"/>
    <col min="10493" max="10493" width="3" style="62" customWidth="1"/>
    <col min="10494" max="10494" width="57.85546875" style="62" customWidth="1"/>
    <col min="10495" max="10495" width="9.42578125" style="62" customWidth="1"/>
    <col min="10496" max="10496" width="2" style="62" customWidth="1"/>
    <col min="10497" max="10497" width="16.28515625" style="62" customWidth="1"/>
    <col min="10498" max="10498" width="2" style="62" customWidth="1"/>
    <col min="10499" max="10499" width="15.140625" style="62" customWidth="1"/>
    <col min="10500" max="10500" width="13.5703125" style="62" customWidth="1"/>
    <col min="10501" max="10748" width="9.140625" style="62"/>
    <col min="10749" max="10749" width="3" style="62" customWidth="1"/>
    <col min="10750" max="10750" width="57.85546875" style="62" customWidth="1"/>
    <col min="10751" max="10751" width="9.42578125" style="62" customWidth="1"/>
    <col min="10752" max="10752" width="2" style="62" customWidth="1"/>
    <col min="10753" max="10753" width="16.28515625" style="62" customWidth="1"/>
    <col min="10754" max="10754" width="2" style="62" customWidth="1"/>
    <col min="10755" max="10755" width="15.140625" style="62" customWidth="1"/>
    <col min="10756" max="10756" width="13.5703125" style="62" customWidth="1"/>
    <col min="10757" max="11004" width="9.140625" style="62"/>
    <col min="11005" max="11005" width="3" style="62" customWidth="1"/>
    <col min="11006" max="11006" width="57.85546875" style="62" customWidth="1"/>
    <col min="11007" max="11007" width="9.42578125" style="62" customWidth="1"/>
    <col min="11008" max="11008" width="2" style="62" customWidth="1"/>
    <col min="11009" max="11009" width="16.28515625" style="62" customWidth="1"/>
    <col min="11010" max="11010" width="2" style="62" customWidth="1"/>
    <col min="11011" max="11011" width="15.140625" style="62" customWidth="1"/>
    <col min="11012" max="11012" width="13.5703125" style="62" customWidth="1"/>
    <col min="11013" max="11260" width="9.140625" style="62"/>
    <col min="11261" max="11261" width="3" style="62" customWidth="1"/>
    <col min="11262" max="11262" width="57.85546875" style="62" customWidth="1"/>
    <col min="11263" max="11263" width="9.42578125" style="62" customWidth="1"/>
    <col min="11264" max="11264" width="2" style="62" customWidth="1"/>
    <col min="11265" max="11265" width="16.28515625" style="62" customWidth="1"/>
    <col min="11266" max="11266" width="2" style="62" customWidth="1"/>
    <col min="11267" max="11267" width="15.140625" style="62" customWidth="1"/>
    <col min="11268" max="11268" width="13.5703125" style="62" customWidth="1"/>
    <col min="11269" max="11516" width="9.140625" style="62"/>
    <col min="11517" max="11517" width="3" style="62" customWidth="1"/>
    <col min="11518" max="11518" width="57.85546875" style="62" customWidth="1"/>
    <col min="11519" max="11519" width="9.42578125" style="62" customWidth="1"/>
    <col min="11520" max="11520" width="2" style="62" customWidth="1"/>
    <col min="11521" max="11521" width="16.28515625" style="62" customWidth="1"/>
    <col min="11522" max="11522" width="2" style="62" customWidth="1"/>
    <col min="11523" max="11523" width="15.140625" style="62" customWidth="1"/>
    <col min="11524" max="11524" width="13.5703125" style="62" customWidth="1"/>
    <col min="11525" max="11772" width="9.140625" style="62"/>
    <col min="11773" max="11773" width="3" style="62" customWidth="1"/>
    <col min="11774" max="11774" width="57.85546875" style="62" customWidth="1"/>
    <col min="11775" max="11775" width="9.42578125" style="62" customWidth="1"/>
    <col min="11776" max="11776" width="2" style="62" customWidth="1"/>
    <col min="11777" max="11777" width="16.28515625" style="62" customWidth="1"/>
    <col min="11778" max="11778" width="2" style="62" customWidth="1"/>
    <col min="11779" max="11779" width="15.140625" style="62" customWidth="1"/>
    <col min="11780" max="11780" width="13.5703125" style="62" customWidth="1"/>
    <col min="11781" max="12028" width="9.140625" style="62"/>
    <col min="12029" max="12029" width="3" style="62" customWidth="1"/>
    <col min="12030" max="12030" width="57.85546875" style="62" customWidth="1"/>
    <col min="12031" max="12031" width="9.42578125" style="62" customWidth="1"/>
    <col min="12032" max="12032" width="2" style="62" customWidth="1"/>
    <col min="12033" max="12033" width="16.28515625" style="62" customWidth="1"/>
    <col min="12034" max="12034" width="2" style="62" customWidth="1"/>
    <col min="12035" max="12035" width="15.140625" style="62" customWidth="1"/>
    <col min="12036" max="12036" width="13.5703125" style="62" customWidth="1"/>
    <col min="12037" max="12284" width="9.140625" style="62"/>
    <col min="12285" max="12285" width="3" style="62" customWidth="1"/>
    <col min="12286" max="12286" width="57.85546875" style="62" customWidth="1"/>
    <col min="12287" max="12287" width="9.42578125" style="62" customWidth="1"/>
    <col min="12288" max="12288" width="2" style="62" customWidth="1"/>
    <col min="12289" max="12289" width="16.28515625" style="62" customWidth="1"/>
    <col min="12290" max="12290" width="2" style="62" customWidth="1"/>
    <col min="12291" max="12291" width="15.140625" style="62" customWidth="1"/>
    <col min="12292" max="12292" width="13.5703125" style="62" customWidth="1"/>
    <col min="12293" max="12540" width="9.140625" style="62"/>
    <col min="12541" max="12541" width="3" style="62" customWidth="1"/>
    <col min="12542" max="12542" width="57.85546875" style="62" customWidth="1"/>
    <col min="12543" max="12543" width="9.42578125" style="62" customWidth="1"/>
    <col min="12544" max="12544" width="2" style="62" customWidth="1"/>
    <col min="12545" max="12545" width="16.28515625" style="62" customWidth="1"/>
    <col min="12546" max="12546" width="2" style="62" customWidth="1"/>
    <col min="12547" max="12547" width="15.140625" style="62" customWidth="1"/>
    <col min="12548" max="12548" width="13.5703125" style="62" customWidth="1"/>
    <col min="12549" max="12796" width="9.140625" style="62"/>
    <col min="12797" max="12797" width="3" style="62" customWidth="1"/>
    <col min="12798" max="12798" width="57.85546875" style="62" customWidth="1"/>
    <col min="12799" max="12799" width="9.42578125" style="62" customWidth="1"/>
    <col min="12800" max="12800" width="2" style="62" customWidth="1"/>
    <col min="12801" max="12801" width="16.28515625" style="62" customWidth="1"/>
    <col min="12802" max="12802" width="2" style="62" customWidth="1"/>
    <col min="12803" max="12803" width="15.140625" style="62" customWidth="1"/>
    <col min="12804" max="12804" width="13.5703125" style="62" customWidth="1"/>
    <col min="12805" max="13052" width="9.140625" style="62"/>
    <col min="13053" max="13053" width="3" style="62" customWidth="1"/>
    <col min="13054" max="13054" width="57.85546875" style="62" customWidth="1"/>
    <col min="13055" max="13055" width="9.42578125" style="62" customWidth="1"/>
    <col min="13056" max="13056" width="2" style="62" customWidth="1"/>
    <col min="13057" max="13057" width="16.28515625" style="62" customWidth="1"/>
    <col min="13058" max="13058" width="2" style="62" customWidth="1"/>
    <col min="13059" max="13059" width="15.140625" style="62" customWidth="1"/>
    <col min="13060" max="13060" width="13.5703125" style="62" customWidth="1"/>
    <col min="13061" max="13308" width="9.140625" style="62"/>
    <col min="13309" max="13309" width="3" style="62" customWidth="1"/>
    <col min="13310" max="13310" width="57.85546875" style="62" customWidth="1"/>
    <col min="13311" max="13311" width="9.42578125" style="62" customWidth="1"/>
    <col min="13312" max="13312" width="2" style="62" customWidth="1"/>
    <col min="13313" max="13313" width="16.28515625" style="62" customWidth="1"/>
    <col min="13314" max="13314" width="2" style="62" customWidth="1"/>
    <col min="13315" max="13315" width="15.140625" style="62" customWidth="1"/>
    <col min="13316" max="13316" width="13.5703125" style="62" customWidth="1"/>
    <col min="13317" max="13564" width="9.140625" style="62"/>
    <col min="13565" max="13565" width="3" style="62" customWidth="1"/>
    <col min="13566" max="13566" width="57.85546875" style="62" customWidth="1"/>
    <col min="13567" max="13567" width="9.42578125" style="62" customWidth="1"/>
    <col min="13568" max="13568" width="2" style="62" customWidth="1"/>
    <col min="13569" max="13569" width="16.28515625" style="62" customWidth="1"/>
    <col min="13570" max="13570" width="2" style="62" customWidth="1"/>
    <col min="13571" max="13571" width="15.140625" style="62" customWidth="1"/>
    <col min="13572" max="13572" width="13.5703125" style="62" customWidth="1"/>
    <col min="13573" max="13820" width="9.140625" style="62"/>
    <col min="13821" max="13821" width="3" style="62" customWidth="1"/>
    <col min="13822" max="13822" width="57.85546875" style="62" customWidth="1"/>
    <col min="13823" max="13823" width="9.42578125" style="62" customWidth="1"/>
    <col min="13824" max="13824" width="2" style="62" customWidth="1"/>
    <col min="13825" max="13825" width="16.28515625" style="62" customWidth="1"/>
    <col min="13826" max="13826" width="2" style="62" customWidth="1"/>
    <col min="13827" max="13827" width="15.140625" style="62" customWidth="1"/>
    <col min="13828" max="13828" width="13.5703125" style="62" customWidth="1"/>
    <col min="13829" max="14076" width="9.140625" style="62"/>
    <col min="14077" max="14077" width="3" style="62" customWidth="1"/>
    <col min="14078" max="14078" width="57.85546875" style="62" customWidth="1"/>
    <col min="14079" max="14079" width="9.42578125" style="62" customWidth="1"/>
    <col min="14080" max="14080" width="2" style="62" customWidth="1"/>
    <col min="14081" max="14081" width="16.28515625" style="62" customWidth="1"/>
    <col min="14082" max="14082" width="2" style="62" customWidth="1"/>
    <col min="14083" max="14083" width="15.140625" style="62" customWidth="1"/>
    <col min="14084" max="14084" width="13.5703125" style="62" customWidth="1"/>
    <col min="14085" max="14332" width="9.140625" style="62"/>
    <col min="14333" max="14333" width="3" style="62" customWidth="1"/>
    <col min="14334" max="14334" width="57.85546875" style="62" customWidth="1"/>
    <col min="14335" max="14335" width="9.42578125" style="62" customWidth="1"/>
    <col min="14336" max="14336" width="2" style="62" customWidth="1"/>
    <col min="14337" max="14337" width="16.28515625" style="62" customWidth="1"/>
    <col min="14338" max="14338" width="2" style="62" customWidth="1"/>
    <col min="14339" max="14339" width="15.140625" style="62" customWidth="1"/>
    <col min="14340" max="14340" width="13.5703125" style="62" customWidth="1"/>
    <col min="14341" max="14588" width="9.140625" style="62"/>
    <col min="14589" max="14589" width="3" style="62" customWidth="1"/>
    <col min="14590" max="14590" width="57.85546875" style="62" customWidth="1"/>
    <col min="14591" max="14591" width="9.42578125" style="62" customWidth="1"/>
    <col min="14592" max="14592" width="2" style="62" customWidth="1"/>
    <col min="14593" max="14593" width="16.28515625" style="62" customWidth="1"/>
    <col min="14594" max="14594" width="2" style="62" customWidth="1"/>
    <col min="14595" max="14595" width="15.140625" style="62" customWidth="1"/>
    <col min="14596" max="14596" width="13.5703125" style="62" customWidth="1"/>
    <col min="14597" max="14844" width="9.140625" style="62"/>
    <col min="14845" max="14845" width="3" style="62" customWidth="1"/>
    <col min="14846" max="14846" width="57.85546875" style="62" customWidth="1"/>
    <col min="14847" max="14847" width="9.42578125" style="62" customWidth="1"/>
    <col min="14848" max="14848" width="2" style="62" customWidth="1"/>
    <col min="14849" max="14849" width="16.28515625" style="62" customWidth="1"/>
    <col min="14850" max="14850" width="2" style="62" customWidth="1"/>
    <col min="14851" max="14851" width="15.140625" style="62" customWidth="1"/>
    <col min="14852" max="14852" width="13.5703125" style="62" customWidth="1"/>
    <col min="14853" max="15100" width="9.140625" style="62"/>
    <col min="15101" max="15101" width="3" style="62" customWidth="1"/>
    <col min="15102" max="15102" width="57.85546875" style="62" customWidth="1"/>
    <col min="15103" max="15103" width="9.42578125" style="62" customWidth="1"/>
    <col min="15104" max="15104" width="2" style="62" customWidth="1"/>
    <col min="15105" max="15105" width="16.28515625" style="62" customWidth="1"/>
    <col min="15106" max="15106" width="2" style="62" customWidth="1"/>
    <col min="15107" max="15107" width="15.140625" style="62" customWidth="1"/>
    <col min="15108" max="15108" width="13.5703125" style="62" customWidth="1"/>
    <col min="15109" max="15356" width="9.140625" style="62"/>
    <col min="15357" max="15357" width="3" style="62" customWidth="1"/>
    <col min="15358" max="15358" width="57.85546875" style="62" customWidth="1"/>
    <col min="15359" max="15359" width="9.42578125" style="62" customWidth="1"/>
    <col min="15360" max="15360" width="2" style="62" customWidth="1"/>
    <col min="15361" max="15361" width="16.28515625" style="62" customWidth="1"/>
    <col min="15362" max="15362" width="2" style="62" customWidth="1"/>
    <col min="15363" max="15363" width="15.140625" style="62" customWidth="1"/>
    <col min="15364" max="15364" width="13.5703125" style="62" customWidth="1"/>
    <col min="15365" max="15612" width="9.140625" style="62"/>
    <col min="15613" max="15613" width="3" style="62" customWidth="1"/>
    <col min="15614" max="15614" width="57.85546875" style="62" customWidth="1"/>
    <col min="15615" max="15615" width="9.42578125" style="62" customWidth="1"/>
    <col min="15616" max="15616" width="2" style="62" customWidth="1"/>
    <col min="15617" max="15617" width="16.28515625" style="62" customWidth="1"/>
    <col min="15618" max="15618" width="2" style="62" customWidth="1"/>
    <col min="15619" max="15619" width="15.140625" style="62" customWidth="1"/>
    <col min="15620" max="15620" width="13.5703125" style="62" customWidth="1"/>
    <col min="15621" max="15868" width="9.140625" style="62"/>
    <col min="15869" max="15869" width="3" style="62" customWidth="1"/>
    <col min="15870" max="15870" width="57.85546875" style="62" customWidth="1"/>
    <col min="15871" max="15871" width="9.42578125" style="62" customWidth="1"/>
    <col min="15872" max="15872" width="2" style="62" customWidth="1"/>
    <col min="15873" max="15873" width="16.28515625" style="62" customWidth="1"/>
    <col min="15874" max="15874" width="2" style="62" customWidth="1"/>
    <col min="15875" max="15875" width="15.140625" style="62" customWidth="1"/>
    <col min="15876" max="15876" width="13.5703125" style="62" customWidth="1"/>
    <col min="15877" max="16124" width="9.140625" style="62"/>
    <col min="16125" max="16125" width="3" style="62" customWidth="1"/>
    <col min="16126" max="16126" width="57.85546875" style="62" customWidth="1"/>
    <col min="16127" max="16127" width="9.42578125" style="62" customWidth="1"/>
    <col min="16128" max="16128" width="2" style="62" customWidth="1"/>
    <col min="16129" max="16129" width="16.28515625" style="62" customWidth="1"/>
    <col min="16130" max="16130" width="2" style="62" customWidth="1"/>
    <col min="16131" max="16131" width="15.140625" style="62" customWidth="1"/>
    <col min="16132" max="16132" width="13.5703125" style="62" customWidth="1"/>
    <col min="16133" max="16384" width="9.140625" style="62"/>
  </cols>
  <sheetData>
    <row r="1" spans="1:13" ht="18">
      <c r="A1" s="61" t="s">
        <v>911</v>
      </c>
      <c r="B1" s="61"/>
      <c r="C1" s="61"/>
      <c r="D1" s="61"/>
      <c r="E1" s="61"/>
    </row>
    <row r="2" spans="1:13" ht="9.75" customHeight="1">
      <c r="A2" s="63"/>
      <c r="B2" s="63"/>
      <c r="C2" s="64"/>
      <c r="D2" s="64"/>
      <c r="E2" s="64"/>
    </row>
    <row r="3" spans="1:13" ht="25.5">
      <c r="A3" s="65" t="s">
        <v>912</v>
      </c>
      <c r="B3" s="65"/>
      <c r="C3" s="66"/>
      <c r="D3" s="66"/>
      <c r="E3" s="66"/>
    </row>
    <row r="4" spans="1:13" ht="25.5">
      <c r="A4" s="67" t="s">
        <v>936</v>
      </c>
      <c r="B4" s="68"/>
      <c r="C4" s="69"/>
      <c r="D4" s="69"/>
      <c r="E4" s="69"/>
    </row>
    <row r="5" spans="1:13" ht="18.75" customHeight="1">
      <c r="A5" s="70" t="s">
        <v>913</v>
      </c>
      <c r="B5" s="71"/>
      <c r="C5" s="72"/>
      <c r="D5" s="72"/>
      <c r="E5" s="72"/>
      <c r="L5" s="62" t="s">
        <v>946</v>
      </c>
      <c r="M5" s="131">
        <v>5618.9334167365605</v>
      </c>
    </row>
    <row r="6" spans="1:13">
      <c r="A6" s="73"/>
      <c r="B6" s="74"/>
      <c r="C6" s="75"/>
      <c r="D6" s="62"/>
      <c r="E6" s="62"/>
      <c r="L6" s="62" t="s">
        <v>1359</v>
      </c>
      <c r="M6" s="62">
        <v>5960.54</v>
      </c>
    </row>
    <row r="7" spans="1:13">
      <c r="A7" s="73"/>
      <c r="B7" s="74"/>
      <c r="C7" s="76"/>
      <c r="D7" s="77" t="s">
        <v>830</v>
      </c>
      <c r="E7" s="76"/>
      <c r="F7" s="127" t="s">
        <v>4</v>
      </c>
      <c r="H7" s="127" t="s">
        <v>948</v>
      </c>
      <c r="I7" s="127" t="s">
        <v>949</v>
      </c>
    </row>
    <row r="8" spans="1:13">
      <c r="A8" s="78" t="s">
        <v>914</v>
      </c>
      <c r="B8" s="74"/>
      <c r="C8" s="79"/>
      <c r="D8" s="79"/>
      <c r="E8" s="79"/>
    </row>
    <row r="9" spans="1:13">
      <c r="A9" s="74"/>
      <c r="B9" s="74"/>
      <c r="C9" s="79"/>
      <c r="D9" s="80"/>
      <c r="E9" s="79"/>
    </row>
    <row r="10" spans="1:13">
      <c r="A10" s="74" t="s">
        <v>915</v>
      </c>
      <c r="C10" s="81"/>
      <c r="D10" s="82">
        <f>+EERR!C73</f>
        <v>852900499</v>
      </c>
      <c r="E10" s="81"/>
      <c r="F10" s="82">
        <v>-954316</v>
      </c>
      <c r="H10" s="83">
        <f>+D10/$M$5</f>
        <v>151790.46195129305</v>
      </c>
      <c r="I10" s="83">
        <f>+H10-F10</f>
        <v>1106106.4619512931</v>
      </c>
    </row>
    <row r="11" spans="1:13">
      <c r="B11" s="74"/>
      <c r="C11" s="81"/>
      <c r="D11" s="82"/>
      <c r="E11" s="81"/>
    </row>
    <row r="12" spans="1:13">
      <c r="A12" s="84" t="s">
        <v>605</v>
      </c>
      <c r="B12" s="74"/>
      <c r="C12" s="81"/>
      <c r="D12" s="83"/>
      <c r="E12" s="81"/>
    </row>
    <row r="13" spans="1:13">
      <c r="A13" s="85"/>
      <c r="B13" s="74" t="s">
        <v>916</v>
      </c>
      <c r="C13" s="81"/>
      <c r="D13" s="82" t="e">
        <f>+'Armado EFE indirecto'!P11</f>
        <v>#REF!</v>
      </c>
      <c r="E13" s="81"/>
      <c r="F13" s="128">
        <v>71787</v>
      </c>
      <c r="H13" s="83" t="e">
        <f t="shared" ref="H13:H18" si="0">+D13/$M$5</f>
        <v>#REF!</v>
      </c>
      <c r="I13" s="83" t="e">
        <f t="shared" ref="I13:I18" si="1">+H13-F13</f>
        <v>#REF!</v>
      </c>
    </row>
    <row r="14" spans="1:13">
      <c r="A14" s="85"/>
      <c r="B14" s="74" t="s">
        <v>917</v>
      </c>
      <c r="C14" s="81"/>
      <c r="D14" s="82" t="e">
        <f>+'Armado EFE indirecto'!P12</f>
        <v>#REF!</v>
      </c>
      <c r="E14" s="81"/>
      <c r="F14" s="128">
        <v>4619</v>
      </c>
      <c r="H14" s="83" t="e">
        <f t="shared" si="0"/>
        <v>#REF!</v>
      </c>
      <c r="I14" s="83" t="e">
        <f t="shared" si="1"/>
        <v>#REF!</v>
      </c>
    </row>
    <row r="15" spans="1:13">
      <c r="A15" s="85"/>
      <c r="B15" s="74" t="s">
        <v>918</v>
      </c>
      <c r="C15" s="81"/>
      <c r="D15" s="82">
        <f>+'Armado EFE indirecto'!P7+'Armado EFE indirecto'!P8</f>
        <v>0</v>
      </c>
      <c r="E15" s="81"/>
      <c r="F15" s="128">
        <v>8637</v>
      </c>
      <c r="H15" s="83">
        <f t="shared" si="0"/>
        <v>0</v>
      </c>
      <c r="I15" s="83">
        <f t="shared" si="1"/>
        <v>-8637</v>
      </c>
    </row>
    <row r="16" spans="1:13">
      <c r="A16" s="85"/>
      <c r="B16" s="74" t="s">
        <v>538</v>
      </c>
      <c r="C16" s="81"/>
      <c r="D16" s="82">
        <f>+'Armado EFE indirecto'!P17</f>
        <v>-134161232</v>
      </c>
      <c r="E16" s="81"/>
      <c r="F16" s="128">
        <v>-40272</v>
      </c>
      <c r="H16" s="83">
        <f t="shared" si="0"/>
        <v>-23876.636729737216</v>
      </c>
      <c r="I16" s="83">
        <f t="shared" si="1"/>
        <v>16395.363270262784</v>
      </c>
    </row>
    <row r="17" spans="1:9">
      <c r="A17" s="85"/>
      <c r="B17" s="74" t="s">
        <v>957</v>
      </c>
      <c r="C17" s="81"/>
      <c r="D17" s="82">
        <f>-'Armado EFE indirecto'!$K$19</f>
        <v>0</v>
      </c>
      <c r="E17" s="81"/>
      <c r="F17" s="128">
        <f>+D17/5590.47</f>
        <v>0</v>
      </c>
      <c r="H17" s="83">
        <f t="shared" si="0"/>
        <v>0</v>
      </c>
      <c r="I17" s="83">
        <f t="shared" si="1"/>
        <v>0</v>
      </c>
    </row>
    <row r="18" spans="1:9">
      <c r="B18" s="74" t="s">
        <v>943</v>
      </c>
      <c r="C18" s="81"/>
      <c r="D18" s="83">
        <f>+'Armado EFE indirecto'!P18</f>
        <v>0</v>
      </c>
      <c r="E18" s="81"/>
      <c r="F18" s="129">
        <v>0</v>
      </c>
      <c r="H18" s="83">
        <f t="shared" si="0"/>
        <v>0</v>
      </c>
      <c r="I18" s="83">
        <f t="shared" si="1"/>
        <v>0</v>
      </c>
    </row>
    <row r="19" spans="1:9">
      <c r="A19" s="74"/>
      <c r="B19" s="74"/>
      <c r="C19" s="86"/>
      <c r="D19" s="87" t="e">
        <f>SUM(D10:D18)</f>
        <v>#REF!</v>
      </c>
      <c r="E19" s="88"/>
      <c r="F19" s="87">
        <f>SUM(F10:F18)</f>
        <v>-909545</v>
      </c>
      <c r="H19" s="87" t="e">
        <f>SUM(H10:H18)</f>
        <v>#REF!</v>
      </c>
      <c r="I19" s="87"/>
    </row>
    <row r="20" spans="1:9">
      <c r="A20" s="89" t="s">
        <v>919</v>
      </c>
      <c r="B20" s="74"/>
      <c r="C20" s="90"/>
      <c r="D20" s="83"/>
      <c r="E20" s="90"/>
    </row>
    <row r="21" spans="1:9">
      <c r="A21" s="91"/>
      <c r="B21" s="62" t="s">
        <v>752</v>
      </c>
      <c r="C21" s="90"/>
      <c r="D21" s="82">
        <f>+'Armado EFE indirecto'!B22</f>
        <v>2421961104</v>
      </c>
      <c r="E21" s="90"/>
      <c r="F21" s="82">
        <f>+D21/$M$6</f>
        <v>406332.49739117594</v>
      </c>
      <c r="H21" s="80">
        <f>+D21/$M$5</f>
        <v>431035.73656629288</v>
      </c>
      <c r="I21" s="83">
        <f>+H21-F21</f>
        <v>24703.239175116934</v>
      </c>
    </row>
    <row r="22" spans="1:9" hidden="1">
      <c r="A22" s="91"/>
      <c r="B22" s="62" t="s">
        <v>751</v>
      </c>
      <c r="C22" s="90"/>
      <c r="D22" s="82">
        <f>+'[66]Armado EFE'!B24</f>
        <v>0</v>
      </c>
      <c r="E22" s="90"/>
      <c r="F22" s="82">
        <f t="shared" ref="F22:F27" si="2">+D22/$M$6</f>
        <v>0</v>
      </c>
      <c r="H22" s="80">
        <f t="shared" ref="H22:H27" si="3">+D22/$M$5</f>
        <v>0</v>
      </c>
    </row>
    <row r="23" spans="1:9">
      <c r="A23" s="74"/>
      <c r="B23" s="74" t="s">
        <v>459</v>
      </c>
      <c r="C23" s="81"/>
      <c r="D23" s="82">
        <f>+'Armado EFE indirecto'!B23</f>
        <v>-4954131</v>
      </c>
      <c r="E23" s="81"/>
      <c r="F23" s="82">
        <f t="shared" si="2"/>
        <v>-831.15472759179534</v>
      </c>
      <c r="H23" s="80">
        <f t="shared" si="3"/>
        <v>-881.68530085151406</v>
      </c>
      <c r="I23" s="83">
        <f>+H23-F23</f>
        <v>-50.530573259718722</v>
      </c>
    </row>
    <row r="24" spans="1:9">
      <c r="A24" s="74"/>
      <c r="B24" s="74" t="s">
        <v>458</v>
      </c>
      <c r="C24" s="81"/>
      <c r="D24" s="82">
        <f>+'Armado EFE indirecto'!B24</f>
        <v>341247591</v>
      </c>
      <c r="E24" s="81"/>
      <c r="F24" s="82">
        <f t="shared" si="2"/>
        <v>57251.120032748709</v>
      </c>
      <c r="H24" s="80">
        <f t="shared" si="3"/>
        <v>60731.737803398704</v>
      </c>
      <c r="I24" s="83">
        <f>+H24-F24</f>
        <v>3480.6177706499948</v>
      </c>
    </row>
    <row r="25" spans="1:9">
      <c r="A25" s="74"/>
      <c r="B25" s="74" t="s">
        <v>944</v>
      </c>
      <c r="C25" s="81"/>
      <c r="D25" s="82">
        <f>+'Armado EFE indirecto'!B26</f>
        <v>-1668217533</v>
      </c>
      <c r="E25" s="81"/>
      <c r="F25" s="82">
        <f t="shared" si="2"/>
        <v>-279876.91266227554</v>
      </c>
      <c r="H25" s="80">
        <f t="shared" si="3"/>
        <v>-296892.20520589291</v>
      </c>
      <c r="I25" s="83">
        <f>+H25-F25</f>
        <v>-17015.292543617368</v>
      </c>
    </row>
    <row r="26" spans="1:9">
      <c r="A26" s="74"/>
      <c r="B26" s="74" t="s">
        <v>454</v>
      </c>
      <c r="C26" s="81"/>
      <c r="D26" s="82">
        <f>+'Armado EFE indirecto'!B27</f>
        <v>1218110856</v>
      </c>
      <c r="E26" s="81"/>
      <c r="F26" s="82">
        <f t="shared" si="2"/>
        <v>204362.50004194252</v>
      </c>
      <c r="H26" s="80">
        <f t="shared" si="3"/>
        <v>216786.84648081678</v>
      </c>
      <c r="I26" s="83">
        <f>+H26-F26</f>
        <v>12424.346438874258</v>
      </c>
    </row>
    <row r="27" spans="1:9">
      <c r="A27" s="74"/>
      <c r="B27" s="74" t="s">
        <v>523</v>
      </c>
      <c r="C27" s="81"/>
      <c r="D27" s="82">
        <f>+'Armado EFE indirecto'!B28+'Armado EFE indirecto'!B29</f>
        <v>-470725946</v>
      </c>
      <c r="E27" s="81"/>
      <c r="F27" s="130">
        <f t="shared" si="2"/>
        <v>-78973.708086851198</v>
      </c>
      <c r="H27" s="80">
        <f t="shared" si="3"/>
        <v>-83774.964230381389</v>
      </c>
      <c r="I27" s="83">
        <f>+H27-F27</f>
        <v>-4801.2561435301905</v>
      </c>
    </row>
    <row r="28" spans="1:9">
      <c r="A28" s="74"/>
      <c r="B28" s="74"/>
      <c r="C28" s="81"/>
      <c r="D28" s="87" t="e">
        <f>SUM(D21:D27)+D19</f>
        <v>#REF!</v>
      </c>
      <c r="E28" s="92"/>
      <c r="F28" s="87">
        <f>SUM(F21:F27)+F19</f>
        <v>-601280.65801085136</v>
      </c>
      <c r="H28" s="87" t="e">
        <f>SUM(H21:H27)+H19</f>
        <v>#REF!</v>
      </c>
      <c r="I28" s="87"/>
    </row>
    <row r="29" spans="1:9">
      <c r="A29" s="74"/>
      <c r="B29" s="74"/>
      <c r="C29" s="81"/>
      <c r="D29" s="82"/>
      <c r="E29" s="81"/>
    </row>
    <row r="30" spans="1:9">
      <c r="A30" s="74" t="s">
        <v>920</v>
      </c>
      <c r="B30" s="74"/>
      <c r="C30" s="81"/>
      <c r="D30" s="82">
        <v>0</v>
      </c>
      <c r="E30" s="81"/>
      <c r="F30" s="128">
        <v>0</v>
      </c>
      <c r="H30" s="83">
        <f>+D30/5590.47</f>
        <v>0</v>
      </c>
      <c r="I30" s="83">
        <f>+H30-F30</f>
        <v>0</v>
      </c>
    </row>
    <row r="31" spans="1:9">
      <c r="A31" s="74"/>
      <c r="B31" s="74"/>
      <c r="C31" s="81"/>
      <c r="D31" s="82"/>
      <c r="E31" s="81"/>
    </row>
    <row r="32" spans="1:9">
      <c r="A32" s="93" t="s">
        <v>921</v>
      </c>
      <c r="C32" s="81"/>
      <c r="D32" s="87" t="e">
        <f>+D28+D30</f>
        <v>#REF!</v>
      </c>
      <c r="E32" s="92"/>
      <c r="F32" s="87">
        <f>+F28+F30</f>
        <v>-601280.65801085136</v>
      </c>
      <c r="H32" s="87" t="e">
        <f>+H28+H30</f>
        <v>#REF!</v>
      </c>
      <c r="I32" s="87"/>
    </row>
    <row r="33" spans="1:9">
      <c r="A33" s="74"/>
      <c r="B33" s="74"/>
      <c r="C33" s="81"/>
      <c r="D33" s="82"/>
      <c r="E33" s="81"/>
    </row>
    <row r="34" spans="1:9">
      <c r="A34" s="78" t="s">
        <v>922</v>
      </c>
      <c r="B34" s="94"/>
      <c r="C34" s="81"/>
      <c r="D34" s="82"/>
      <c r="E34" s="81"/>
    </row>
    <row r="35" spans="1:9">
      <c r="A35" s="62" t="s">
        <v>923</v>
      </c>
      <c r="C35" s="81"/>
      <c r="D35" s="82" t="e">
        <f>+'Armado EFE indirecto'!B6</f>
        <v>#REF!</v>
      </c>
      <c r="E35" s="81"/>
      <c r="F35" s="82" t="e">
        <f t="shared" ref="F35" si="4">+D35/$M$6</f>
        <v>#REF!</v>
      </c>
      <c r="H35" s="80" t="e">
        <f t="shared" ref="H35" si="5">+D35/$M$5</f>
        <v>#REF!</v>
      </c>
      <c r="I35" s="83" t="e">
        <f t="shared" ref="I35:I38" si="6">+H35-F35</f>
        <v>#REF!</v>
      </c>
    </row>
    <row r="36" spans="1:9" hidden="1">
      <c r="A36" s="62" t="s">
        <v>924</v>
      </c>
      <c r="C36" s="81"/>
      <c r="D36" s="82">
        <v>0</v>
      </c>
      <c r="E36" s="81"/>
      <c r="H36" s="83">
        <f t="shared" ref="H36" si="7">+D36/5590.47</f>
        <v>0</v>
      </c>
      <c r="I36" s="83">
        <f t="shared" si="6"/>
        <v>0</v>
      </c>
    </row>
    <row r="37" spans="1:9">
      <c r="A37" s="62" t="s">
        <v>945</v>
      </c>
      <c r="C37" s="81"/>
      <c r="D37" s="82">
        <f>+'Armado EFE indirecto'!B8</f>
        <v>0</v>
      </c>
      <c r="E37" s="81"/>
      <c r="F37" s="82">
        <f t="shared" ref="F37:F38" si="8">+D37/$M$6</f>
        <v>0</v>
      </c>
      <c r="H37" s="80">
        <f t="shared" ref="H37:H38" si="9">+D37/$M$5</f>
        <v>0</v>
      </c>
      <c r="I37" s="83">
        <f t="shared" si="6"/>
        <v>0</v>
      </c>
    </row>
    <row r="38" spans="1:9">
      <c r="A38" s="62" t="s">
        <v>947</v>
      </c>
      <c r="C38" s="81"/>
      <c r="D38" s="82">
        <f>+'Armado EFE indirecto'!B16</f>
        <v>-659160</v>
      </c>
      <c r="E38" s="81"/>
      <c r="F38" s="82">
        <f t="shared" si="8"/>
        <v>-110.5872957819258</v>
      </c>
      <c r="H38" s="80">
        <f t="shared" si="9"/>
        <v>-117.31051982866097</v>
      </c>
      <c r="I38" s="83">
        <f t="shared" si="6"/>
        <v>-6.7232240467351687</v>
      </c>
    </row>
    <row r="39" spans="1:9" hidden="1">
      <c r="A39" s="74" t="s">
        <v>925</v>
      </c>
      <c r="C39" s="81"/>
      <c r="D39" s="82">
        <v>0</v>
      </c>
      <c r="E39" s="81"/>
    </row>
    <row r="40" spans="1:9" hidden="1">
      <c r="A40" s="74" t="s">
        <v>926</v>
      </c>
      <c r="C40" s="81"/>
      <c r="D40" s="82">
        <v>0</v>
      </c>
      <c r="E40" s="81"/>
    </row>
    <row r="41" spans="1:9">
      <c r="A41" s="95" t="s">
        <v>927</v>
      </c>
      <c r="C41" s="81"/>
      <c r="D41" s="87" t="e">
        <f>+D35+D36+D40+D39+D37+D38</f>
        <v>#REF!</v>
      </c>
      <c r="E41" s="92"/>
      <c r="F41" s="87" t="e">
        <f>+F35+F36+F40+F39+F37+F38</f>
        <v>#REF!</v>
      </c>
      <c r="H41" s="87" t="e">
        <f>+H35+H36+H40+H39+H37+H38</f>
        <v>#REF!</v>
      </c>
      <c r="I41" s="87"/>
    </row>
    <row r="42" spans="1:9">
      <c r="B42" s="94"/>
      <c r="C42" s="81"/>
      <c r="D42" s="82"/>
      <c r="E42" s="81"/>
    </row>
    <row r="43" spans="1:9">
      <c r="A43" s="96" t="s">
        <v>928</v>
      </c>
      <c r="B43" s="97"/>
      <c r="C43" s="81"/>
      <c r="D43" s="82"/>
      <c r="E43" s="81"/>
    </row>
    <row r="44" spans="1:9">
      <c r="A44" s="126" t="s">
        <v>938</v>
      </c>
      <c r="B44" s="97"/>
      <c r="C44" s="81"/>
      <c r="D44" s="82">
        <f>+'Armado EFE indirecto'!B14</f>
        <v>0</v>
      </c>
      <c r="E44" s="81"/>
      <c r="F44" s="134">
        <v>0</v>
      </c>
      <c r="H44" s="83">
        <f>+D44/5590.47</f>
        <v>0</v>
      </c>
      <c r="I44" s="83">
        <f>+H44-F44</f>
        <v>0</v>
      </c>
    </row>
    <row r="45" spans="1:9" hidden="1">
      <c r="A45" s="98" t="s">
        <v>929</v>
      </c>
      <c r="B45" s="98"/>
      <c r="C45" s="81"/>
      <c r="D45" s="82">
        <v>0</v>
      </c>
      <c r="E45" s="99"/>
    </row>
    <row r="46" spans="1:9">
      <c r="A46" s="100" t="s">
        <v>930</v>
      </c>
      <c r="B46" s="97"/>
      <c r="C46" s="81"/>
      <c r="D46" s="87">
        <f>+D44+D45</f>
        <v>0</v>
      </c>
      <c r="E46" s="101"/>
      <c r="F46" s="87">
        <f>+F44+F45</f>
        <v>0</v>
      </c>
      <c r="H46" s="87">
        <f>+H44+H45</f>
        <v>0</v>
      </c>
      <c r="I46" s="87"/>
    </row>
    <row r="47" spans="1:9">
      <c r="B47" s="94"/>
      <c r="C47" s="81"/>
      <c r="D47" s="82"/>
      <c r="E47" s="81"/>
    </row>
    <row r="48" spans="1:9">
      <c r="A48" s="95" t="s">
        <v>931</v>
      </c>
      <c r="B48" s="74"/>
      <c r="C48" s="81"/>
      <c r="D48" s="102" t="e">
        <f>+D41+D32+D46</f>
        <v>#REF!</v>
      </c>
      <c r="E48" s="92"/>
      <c r="F48" s="102" t="e">
        <f>+F41+F32+F46</f>
        <v>#REF!</v>
      </c>
      <c r="H48" s="83"/>
      <c r="I48" s="83"/>
    </row>
    <row r="49" spans="1:9">
      <c r="A49" s="103"/>
      <c r="B49" s="104"/>
      <c r="C49" s="105"/>
      <c r="D49" s="102"/>
      <c r="E49" s="106"/>
    </row>
    <row r="50" spans="1:9">
      <c r="A50" s="103" t="s">
        <v>932</v>
      </c>
      <c r="B50" s="107"/>
      <c r="C50" s="81"/>
      <c r="D50" s="102">
        <f>+'EEFF '!D16</f>
        <v>6422792333</v>
      </c>
      <c r="E50" s="92"/>
      <c r="F50" s="128">
        <v>809588</v>
      </c>
      <c r="H50" s="83">
        <f>+D50/5590.47</f>
        <v>1148882.3538986882</v>
      </c>
      <c r="I50" s="83">
        <f>+H50-F50</f>
        <v>339294.35389868822</v>
      </c>
    </row>
    <row r="51" spans="1:9">
      <c r="A51" s="103"/>
      <c r="B51" s="107"/>
      <c r="C51" s="90"/>
      <c r="D51" s="108"/>
      <c r="E51" s="90"/>
      <c r="F51" s="128"/>
    </row>
    <row r="52" spans="1:9" ht="15.75" thickBot="1">
      <c r="A52" s="103" t="s">
        <v>933</v>
      </c>
      <c r="B52" s="107"/>
      <c r="C52" s="81"/>
      <c r="D52" s="109" t="e">
        <f>+D48+D50</f>
        <v>#REF!</v>
      </c>
      <c r="E52" s="92"/>
      <c r="F52" s="128">
        <v>1516164</v>
      </c>
      <c r="G52" s="133"/>
      <c r="H52" s="132" t="e">
        <f>+D52/5590.47</f>
        <v>#REF!</v>
      </c>
      <c r="I52" s="132" t="e">
        <f>+H52-F52</f>
        <v>#REF!</v>
      </c>
    </row>
    <row r="53" spans="1:9" ht="15.75" thickTop="1">
      <c r="A53" s="110"/>
      <c r="B53" s="107"/>
      <c r="C53" s="81"/>
      <c r="D53" s="62"/>
      <c r="E53" s="81"/>
      <c r="H53" s="135"/>
      <c r="I53" s="136" t="e">
        <f>+SUM(I10:I52)</f>
        <v>#REF!</v>
      </c>
    </row>
    <row r="54" spans="1:9">
      <c r="A54" s="110"/>
      <c r="B54" s="107"/>
      <c r="C54" s="81"/>
      <c r="D54" s="62"/>
      <c r="E54" s="81"/>
      <c r="F54" s="133">
        <f>+F52-F50</f>
        <v>706576</v>
      </c>
    </row>
    <row r="55" spans="1:9">
      <c r="A55" s="111" t="s">
        <v>934</v>
      </c>
      <c r="B55" s="107"/>
      <c r="C55" s="81"/>
      <c r="D55" s="62"/>
      <c r="E55" s="81"/>
      <c r="F55" s="133">
        <f>+F54-24314</f>
        <v>682262</v>
      </c>
    </row>
    <row r="56" spans="1:9">
      <c r="A56" s="110"/>
      <c r="B56" s="107"/>
      <c r="C56" s="81"/>
      <c r="D56" s="62"/>
      <c r="E56" s="81"/>
    </row>
    <row r="57" spans="1:9">
      <c r="A57" s="110"/>
      <c r="B57" s="107"/>
      <c r="C57" s="81"/>
      <c r="D57" s="62"/>
      <c r="E57" s="81"/>
    </row>
    <row r="58" spans="1:9">
      <c r="A58" s="112" t="s">
        <v>748</v>
      </c>
      <c r="B58" s="113"/>
      <c r="C58" s="114"/>
      <c r="D58" s="114"/>
      <c r="E58" s="114"/>
    </row>
    <row r="59" spans="1:9">
      <c r="A59" s="110" t="s">
        <v>935</v>
      </c>
      <c r="B59" s="74"/>
      <c r="D59" s="115">
        <f>+'EEFF '!C16</f>
        <v>4205902217</v>
      </c>
    </row>
    <row r="60" spans="1:9" ht="15.75" thickBot="1">
      <c r="A60" s="116" t="s">
        <v>548</v>
      </c>
      <c r="B60" s="117"/>
      <c r="C60" s="117"/>
      <c r="D60" s="118" t="e">
        <f>+D52-D59</f>
        <v>#REF!</v>
      </c>
      <c r="E60" s="117"/>
    </row>
    <row r="61" spans="1:9" ht="15.75" thickTop="1">
      <c r="A61" s="119"/>
      <c r="C61" s="115"/>
      <c r="D61" s="115"/>
      <c r="E61" s="115"/>
    </row>
    <row r="62" spans="1:9">
      <c r="C62" s="120"/>
      <c r="D62" s="120"/>
      <c r="E62" s="120"/>
    </row>
    <row r="64" spans="1:9">
      <c r="B64" s="121"/>
      <c r="C64" s="122"/>
      <c r="D64" s="122"/>
      <c r="E64" s="122"/>
    </row>
    <row r="65" spans="2:5">
      <c r="B65" s="121"/>
      <c r="C65" s="123"/>
      <c r="D65" s="123"/>
      <c r="E65" s="123"/>
    </row>
    <row r="66" spans="2:5">
      <c r="B66" s="121"/>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style="41" customWidth="1"/>
    <col min="2" max="2" width="13.42578125" style="41" customWidth="1"/>
    <col min="3" max="3" width="12.5703125" style="41" customWidth="1"/>
    <col min="4" max="4" width="14" style="41" customWidth="1"/>
    <col min="5" max="5" width="11.7109375" style="41" customWidth="1"/>
    <col min="6" max="6" width="12.28515625" style="41" customWidth="1"/>
    <col min="7" max="7" width="12.5703125" style="41" customWidth="1"/>
    <col min="8" max="8" width="11" style="41" customWidth="1"/>
    <col min="9" max="9" width="13.7109375" style="41" customWidth="1"/>
    <col min="10" max="10" width="15.140625" style="41" customWidth="1"/>
    <col min="11" max="11" width="12.85546875" style="41" customWidth="1"/>
    <col min="12" max="12" width="11.28515625" style="41" customWidth="1"/>
    <col min="13" max="13" width="13.42578125" style="41" bestFit="1" customWidth="1"/>
    <col min="14" max="14" width="13.28515625" style="41" customWidth="1"/>
    <col min="15" max="15" width="12.7109375" style="41" customWidth="1"/>
    <col min="16" max="16" width="13.5703125" style="41" customWidth="1"/>
    <col min="17" max="17" width="13.140625" style="41" customWidth="1"/>
    <col min="18" max="19" width="14.140625" style="41" bestFit="1" customWidth="1"/>
    <col min="20" max="251" width="9.140625" style="41"/>
    <col min="252" max="252" width="28.5703125" style="41" customWidth="1"/>
    <col min="253" max="253" width="13.42578125" style="41" customWidth="1"/>
    <col min="254" max="255" width="12.5703125" style="41" customWidth="1"/>
    <col min="256" max="256" width="14" style="41" customWidth="1"/>
    <col min="257" max="257" width="11.7109375" style="41" customWidth="1"/>
    <col min="258" max="258" width="11.5703125" style="41" customWidth="1"/>
    <col min="259" max="259" width="12.28515625" style="41" customWidth="1"/>
    <col min="260" max="260" width="13.140625" style="41" customWidth="1"/>
    <col min="261" max="261" width="12.5703125" style="41" customWidth="1"/>
    <col min="262" max="262" width="11" style="41" customWidth="1"/>
    <col min="263" max="263" width="13.7109375" style="41" customWidth="1"/>
    <col min="264" max="264" width="15.140625" style="41" customWidth="1"/>
    <col min="265" max="266" width="11.28515625" style="41" customWidth="1"/>
    <col min="267" max="267" width="10.7109375" style="41" customWidth="1"/>
    <col min="268" max="268" width="10.28515625" style="41" bestFit="1" customWidth="1"/>
    <col min="269" max="269" width="10.28515625" style="41" customWidth="1"/>
    <col min="270" max="270" width="9.140625" style="41" customWidth="1"/>
    <col min="271" max="271" width="12.7109375" style="41" customWidth="1"/>
    <col min="272" max="272" width="13.5703125" style="41" customWidth="1"/>
    <col min="273" max="273" width="13.140625" style="41" customWidth="1"/>
    <col min="274" max="275" width="14.140625" style="41" bestFit="1" customWidth="1"/>
    <col min="276" max="507" width="9.140625" style="41"/>
    <col min="508" max="508" width="28.5703125" style="41" customWidth="1"/>
    <col min="509" max="509" width="13.42578125" style="41" customWidth="1"/>
    <col min="510" max="511" width="12.5703125" style="41" customWidth="1"/>
    <col min="512" max="512" width="14" style="41" customWidth="1"/>
    <col min="513" max="513" width="11.7109375" style="41" customWidth="1"/>
    <col min="514" max="514" width="11.5703125" style="41" customWidth="1"/>
    <col min="515" max="515" width="12.28515625" style="41" customWidth="1"/>
    <col min="516" max="516" width="13.140625" style="41" customWidth="1"/>
    <col min="517" max="517" width="12.5703125" style="41" customWidth="1"/>
    <col min="518" max="518" width="11" style="41" customWidth="1"/>
    <col min="519" max="519" width="13.7109375" style="41" customWidth="1"/>
    <col min="520" max="520" width="15.140625" style="41" customWidth="1"/>
    <col min="521" max="522" width="11.28515625" style="41" customWidth="1"/>
    <col min="523" max="523" width="10.7109375" style="41" customWidth="1"/>
    <col min="524" max="524" width="10.28515625" style="41" bestFit="1" customWidth="1"/>
    <col min="525" max="525" width="10.28515625" style="41" customWidth="1"/>
    <col min="526" max="526" width="9.140625" style="41" customWidth="1"/>
    <col min="527" max="527" width="12.7109375" style="41" customWidth="1"/>
    <col min="528" max="528" width="13.5703125" style="41" customWidth="1"/>
    <col min="529" max="529" width="13.140625" style="41" customWidth="1"/>
    <col min="530" max="531" width="14.140625" style="41" bestFit="1" customWidth="1"/>
    <col min="532" max="763" width="9.140625" style="41"/>
    <col min="764" max="764" width="28.5703125" style="41" customWidth="1"/>
    <col min="765" max="765" width="13.42578125" style="41" customWidth="1"/>
    <col min="766" max="767" width="12.5703125" style="41" customWidth="1"/>
    <col min="768" max="768" width="14" style="41" customWidth="1"/>
    <col min="769" max="769" width="11.7109375" style="41" customWidth="1"/>
    <col min="770" max="770" width="11.5703125" style="41" customWidth="1"/>
    <col min="771" max="771" width="12.28515625" style="41" customWidth="1"/>
    <col min="772" max="772" width="13.140625" style="41" customWidth="1"/>
    <col min="773" max="773" width="12.5703125" style="41" customWidth="1"/>
    <col min="774" max="774" width="11" style="41" customWidth="1"/>
    <col min="775" max="775" width="13.7109375" style="41" customWidth="1"/>
    <col min="776" max="776" width="15.140625" style="41" customWidth="1"/>
    <col min="777" max="778" width="11.28515625" style="41" customWidth="1"/>
    <col min="779" max="779" width="10.7109375" style="41" customWidth="1"/>
    <col min="780" max="780" width="10.28515625" style="41" bestFit="1" customWidth="1"/>
    <col min="781" max="781" width="10.28515625" style="41" customWidth="1"/>
    <col min="782" max="782" width="9.140625" style="41" customWidth="1"/>
    <col min="783" max="783" width="12.7109375" style="41" customWidth="1"/>
    <col min="784" max="784" width="13.5703125" style="41" customWidth="1"/>
    <col min="785" max="785" width="13.140625" style="41" customWidth="1"/>
    <col min="786" max="787" width="14.140625" style="41" bestFit="1" customWidth="1"/>
    <col min="788" max="1019" width="9.140625" style="41"/>
    <col min="1020" max="1020" width="28.5703125" style="41" customWidth="1"/>
    <col min="1021" max="1021" width="13.42578125" style="41" customWidth="1"/>
    <col min="1022" max="1023" width="12.5703125" style="41" customWidth="1"/>
    <col min="1024" max="1024" width="14" style="41" customWidth="1"/>
    <col min="1025" max="1025" width="11.7109375" style="41" customWidth="1"/>
    <col min="1026" max="1026" width="11.5703125" style="41" customWidth="1"/>
    <col min="1027" max="1027" width="12.28515625" style="41" customWidth="1"/>
    <col min="1028" max="1028" width="13.140625" style="41" customWidth="1"/>
    <col min="1029" max="1029" width="12.5703125" style="41" customWidth="1"/>
    <col min="1030" max="1030" width="11" style="41" customWidth="1"/>
    <col min="1031" max="1031" width="13.7109375" style="41" customWidth="1"/>
    <col min="1032" max="1032" width="15.140625" style="41" customWidth="1"/>
    <col min="1033" max="1034" width="11.28515625" style="41" customWidth="1"/>
    <col min="1035" max="1035" width="10.7109375" style="41" customWidth="1"/>
    <col min="1036" max="1036" width="10.28515625" style="41" bestFit="1" customWidth="1"/>
    <col min="1037" max="1037" width="10.28515625" style="41" customWidth="1"/>
    <col min="1038" max="1038" width="9.140625" style="41" customWidth="1"/>
    <col min="1039" max="1039" width="12.7109375" style="41" customWidth="1"/>
    <col min="1040" max="1040" width="13.5703125" style="41" customWidth="1"/>
    <col min="1041" max="1041" width="13.140625" style="41" customWidth="1"/>
    <col min="1042" max="1043" width="14.140625" style="41" bestFit="1" customWidth="1"/>
    <col min="1044" max="1275" width="9.140625" style="41"/>
    <col min="1276" max="1276" width="28.5703125" style="41" customWidth="1"/>
    <col min="1277" max="1277" width="13.42578125" style="41" customWidth="1"/>
    <col min="1278" max="1279" width="12.5703125" style="41" customWidth="1"/>
    <col min="1280" max="1280" width="14" style="41" customWidth="1"/>
    <col min="1281" max="1281" width="11.7109375" style="41" customWidth="1"/>
    <col min="1282" max="1282" width="11.5703125" style="41" customWidth="1"/>
    <col min="1283" max="1283" width="12.28515625" style="41" customWidth="1"/>
    <col min="1284" max="1284" width="13.140625" style="41" customWidth="1"/>
    <col min="1285" max="1285" width="12.5703125" style="41" customWidth="1"/>
    <col min="1286" max="1286" width="11" style="41" customWidth="1"/>
    <col min="1287" max="1287" width="13.7109375" style="41" customWidth="1"/>
    <col min="1288" max="1288" width="15.140625" style="41" customWidth="1"/>
    <col min="1289" max="1290" width="11.28515625" style="41" customWidth="1"/>
    <col min="1291" max="1291" width="10.7109375" style="41" customWidth="1"/>
    <col min="1292" max="1292" width="10.28515625" style="41" bestFit="1" customWidth="1"/>
    <col min="1293" max="1293" width="10.28515625" style="41" customWidth="1"/>
    <col min="1294" max="1294" width="9.140625" style="41" customWidth="1"/>
    <col min="1295" max="1295" width="12.7109375" style="41" customWidth="1"/>
    <col min="1296" max="1296" width="13.5703125" style="41" customWidth="1"/>
    <col min="1297" max="1297" width="13.140625" style="41" customWidth="1"/>
    <col min="1298" max="1299" width="14.140625" style="41" bestFit="1" customWidth="1"/>
    <col min="1300" max="1531" width="9.140625" style="41"/>
    <col min="1532" max="1532" width="28.5703125" style="41" customWidth="1"/>
    <col min="1533" max="1533" width="13.42578125" style="41" customWidth="1"/>
    <col min="1534" max="1535" width="12.5703125" style="41" customWidth="1"/>
    <col min="1536" max="1536" width="14" style="41" customWidth="1"/>
    <col min="1537" max="1537" width="11.7109375" style="41" customWidth="1"/>
    <col min="1538" max="1538" width="11.5703125" style="41" customWidth="1"/>
    <col min="1539" max="1539" width="12.28515625" style="41" customWidth="1"/>
    <col min="1540" max="1540" width="13.140625" style="41" customWidth="1"/>
    <col min="1541" max="1541" width="12.5703125" style="41" customWidth="1"/>
    <col min="1542" max="1542" width="11" style="41" customWidth="1"/>
    <col min="1543" max="1543" width="13.7109375" style="41" customWidth="1"/>
    <col min="1544" max="1544" width="15.140625" style="41" customWidth="1"/>
    <col min="1545" max="1546" width="11.28515625" style="41" customWidth="1"/>
    <col min="1547" max="1547" width="10.7109375" style="41" customWidth="1"/>
    <col min="1548" max="1548" width="10.28515625" style="41" bestFit="1" customWidth="1"/>
    <col min="1549" max="1549" width="10.28515625" style="41" customWidth="1"/>
    <col min="1550" max="1550" width="9.140625" style="41" customWidth="1"/>
    <col min="1551" max="1551" width="12.7109375" style="41" customWidth="1"/>
    <col min="1552" max="1552" width="13.5703125" style="41" customWidth="1"/>
    <col min="1553" max="1553" width="13.140625" style="41" customWidth="1"/>
    <col min="1554" max="1555" width="14.140625" style="41" bestFit="1" customWidth="1"/>
    <col min="1556" max="1787" width="9.140625" style="41"/>
    <col min="1788" max="1788" width="28.5703125" style="41" customWidth="1"/>
    <col min="1789" max="1789" width="13.42578125" style="41" customWidth="1"/>
    <col min="1790" max="1791" width="12.5703125" style="41" customWidth="1"/>
    <col min="1792" max="1792" width="14" style="41" customWidth="1"/>
    <col min="1793" max="1793" width="11.7109375" style="41" customWidth="1"/>
    <col min="1794" max="1794" width="11.5703125" style="41" customWidth="1"/>
    <col min="1795" max="1795" width="12.28515625" style="41" customWidth="1"/>
    <col min="1796" max="1796" width="13.140625" style="41" customWidth="1"/>
    <col min="1797" max="1797" width="12.5703125" style="41" customWidth="1"/>
    <col min="1798" max="1798" width="11" style="41" customWidth="1"/>
    <col min="1799" max="1799" width="13.7109375" style="41" customWidth="1"/>
    <col min="1800" max="1800" width="15.140625" style="41" customWidth="1"/>
    <col min="1801" max="1802" width="11.28515625" style="41" customWidth="1"/>
    <col min="1803" max="1803" width="10.7109375" style="41" customWidth="1"/>
    <col min="1804" max="1804" width="10.28515625" style="41" bestFit="1" customWidth="1"/>
    <col min="1805" max="1805" width="10.28515625" style="41" customWidth="1"/>
    <col min="1806" max="1806" width="9.140625" style="41" customWidth="1"/>
    <col min="1807" max="1807" width="12.7109375" style="41" customWidth="1"/>
    <col min="1808" max="1808" width="13.5703125" style="41" customWidth="1"/>
    <col min="1809" max="1809" width="13.140625" style="41" customWidth="1"/>
    <col min="1810" max="1811" width="14.140625" style="41" bestFit="1" customWidth="1"/>
    <col min="1812" max="2043" width="9.140625" style="41"/>
    <col min="2044" max="2044" width="28.5703125" style="41" customWidth="1"/>
    <col min="2045" max="2045" width="13.42578125" style="41" customWidth="1"/>
    <col min="2046" max="2047" width="12.5703125" style="41" customWidth="1"/>
    <col min="2048" max="2048" width="14" style="41" customWidth="1"/>
    <col min="2049" max="2049" width="11.7109375" style="41" customWidth="1"/>
    <col min="2050" max="2050" width="11.5703125" style="41" customWidth="1"/>
    <col min="2051" max="2051" width="12.28515625" style="41" customWidth="1"/>
    <col min="2052" max="2052" width="13.140625" style="41" customWidth="1"/>
    <col min="2053" max="2053" width="12.5703125" style="41" customWidth="1"/>
    <col min="2054" max="2054" width="11" style="41" customWidth="1"/>
    <col min="2055" max="2055" width="13.7109375" style="41" customWidth="1"/>
    <col min="2056" max="2056" width="15.140625" style="41" customWidth="1"/>
    <col min="2057" max="2058" width="11.28515625" style="41" customWidth="1"/>
    <col min="2059" max="2059" width="10.7109375" style="41" customWidth="1"/>
    <col min="2060" max="2060" width="10.28515625" style="41" bestFit="1" customWidth="1"/>
    <col min="2061" max="2061" width="10.28515625" style="41" customWidth="1"/>
    <col min="2062" max="2062" width="9.140625" style="41" customWidth="1"/>
    <col min="2063" max="2063" width="12.7109375" style="41" customWidth="1"/>
    <col min="2064" max="2064" width="13.5703125" style="41" customWidth="1"/>
    <col min="2065" max="2065" width="13.140625" style="41" customWidth="1"/>
    <col min="2066" max="2067" width="14.140625" style="41" bestFit="1" customWidth="1"/>
    <col min="2068" max="2299" width="9.140625" style="41"/>
    <col min="2300" max="2300" width="28.5703125" style="41" customWidth="1"/>
    <col min="2301" max="2301" width="13.42578125" style="41" customWidth="1"/>
    <col min="2302" max="2303" width="12.5703125" style="41" customWidth="1"/>
    <col min="2304" max="2304" width="14" style="41" customWidth="1"/>
    <col min="2305" max="2305" width="11.7109375" style="41" customWidth="1"/>
    <col min="2306" max="2306" width="11.5703125" style="41" customWidth="1"/>
    <col min="2307" max="2307" width="12.28515625" style="41" customWidth="1"/>
    <col min="2308" max="2308" width="13.140625" style="41" customWidth="1"/>
    <col min="2309" max="2309" width="12.5703125" style="41" customWidth="1"/>
    <col min="2310" max="2310" width="11" style="41" customWidth="1"/>
    <col min="2311" max="2311" width="13.7109375" style="41" customWidth="1"/>
    <col min="2312" max="2312" width="15.140625" style="41" customWidth="1"/>
    <col min="2313" max="2314" width="11.28515625" style="41" customWidth="1"/>
    <col min="2315" max="2315" width="10.7109375" style="41" customWidth="1"/>
    <col min="2316" max="2316" width="10.28515625" style="41" bestFit="1" customWidth="1"/>
    <col min="2317" max="2317" width="10.28515625" style="41" customWidth="1"/>
    <col min="2318" max="2318" width="9.140625" style="41" customWidth="1"/>
    <col min="2319" max="2319" width="12.7109375" style="41" customWidth="1"/>
    <col min="2320" max="2320" width="13.5703125" style="41" customWidth="1"/>
    <col min="2321" max="2321" width="13.140625" style="41" customWidth="1"/>
    <col min="2322" max="2323" width="14.140625" style="41" bestFit="1" customWidth="1"/>
    <col min="2324" max="2555" width="9.140625" style="41"/>
    <col min="2556" max="2556" width="28.5703125" style="41" customWidth="1"/>
    <col min="2557" max="2557" width="13.42578125" style="41" customWidth="1"/>
    <col min="2558" max="2559" width="12.5703125" style="41" customWidth="1"/>
    <col min="2560" max="2560" width="14" style="41" customWidth="1"/>
    <col min="2561" max="2561" width="11.7109375" style="41" customWidth="1"/>
    <col min="2562" max="2562" width="11.5703125" style="41" customWidth="1"/>
    <col min="2563" max="2563" width="12.28515625" style="41" customWidth="1"/>
    <col min="2564" max="2564" width="13.140625" style="41" customWidth="1"/>
    <col min="2565" max="2565" width="12.5703125" style="41" customWidth="1"/>
    <col min="2566" max="2566" width="11" style="41" customWidth="1"/>
    <col min="2567" max="2567" width="13.7109375" style="41" customWidth="1"/>
    <col min="2568" max="2568" width="15.140625" style="41" customWidth="1"/>
    <col min="2569" max="2570" width="11.28515625" style="41" customWidth="1"/>
    <col min="2571" max="2571" width="10.7109375" style="41" customWidth="1"/>
    <col min="2572" max="2572" width="10.28515625" style="41" bestFit="1" customWidth="1"/>
    <col min="2573" max="2573" width="10.28515625" style="41" customWidth="1"/>
    <col min="2574" max="2574" width="9.140625" style="41" customWidth="1"/>
    <col min="2575" max="2575" width="12.7109375" style="41" customWidth="1"/>
    <col min="2576" max="2576" width="13.5703125" style="41" customWidth="1"/>
    <col min="2577" max="2577" width="13.140625" style="41" customWidth="1"/>
    <col min="2578" max="2579" width="14.140625" style="41" bestFit="1" customWidth="1"/>
    <col min="2580" max="2811" width="9.140625" style="41"/>
    <col min="2812" max="2812" width="28.5703125" style="41" customWidth="1"/>
    <col min="2813" max="2813" width="13.42578125" style="41" customWidth="1"/>
    <col min="2814" max="2815" width="12.5703125" style="41" customWidth="1"/>
    <col min="2816" max="2816" width="14" style="41" customWidth="1"/>
    <col min="2817" max="2817" width="11.7109375" style="41" customWidth="1"/>
    <col min="2818" max="2818" width="11.5703125" style="41" customWidth="1"/>
    <col min="2819" max="2819" width="12.28515625" style="41" customWidth="1"/>
    <col min="2820" max="2820" width="13.140625" style="41" customWidth="1"/>
    <col min="2821" max="2821" width="12.5703125" style="41" customWidth="1"/>
    <col min="2822" max="2822" width="11" style="41" customWidth="1"/>
    <col min="2823" max="2823" width="13.7109375" style="41" customWidth="1"/>
    <col min="2824" max="2824" width="15.140625" style="41" customWidth="1"/>
    <col min="2825" max="2826" width="11.28515625" style="41" customWidth="1"/>
    <col min="2827" max="2827" width="10.7109375" style="41" customWidth="1"/>
    <col min="2828" max="2828" width="10.28515625" style="41" bestFit="1" customWidth="1"/>
    <col min="2829" max="2829" width="10.28515625" style="41" customWidth="1"/>
    <col min="2830" max="2830" width="9.140625" style="41" customWidth="1"/>
    <col min="2831" max="2831" width="12.7109375" style="41" customWidth="1"/>
    <col min="2832" max="2832" width="13.5703125" style="41" customWidth="1"/>
    <col min="2833" max="2833" width="13.140625" style="41" customWidth="1"/>
    <col min="2834" max="2835" width="14.140625" style="41" bestFit="1" customWidth="1"/>
    <col min="2836" max="3067" width="9.140625" style="41"/>
    <col min="3068" max="3068" width="28.5703125" style="41" customWidth="1"/>
    <col min="3069" max="3069" width="13.42578125" style="41" customWidth="1"/>
    <col min="3070" max="3071" width="12.5703125" style="41" customWidth="1"/>
    <col min="3072" max="3072" width="14" style="41" customWidth="1"/>
    <col min="3073" max="3073" width="11.7109375" style="41" customWidth="1"/>
    <col min="3074" max="3074" width="11.5703125" style="41" customWidth="1"/>
    <col min="3075" max="3075" width="12.28515625" style="41" customWidth="1"/>
    <col min="3076" max="3076" width="13.140625" style="41" customWidth="1"/>
    <col min="3077" max="3077" width="12.5703125" style="41" customWidth="1"/>
    <col min="3078" max="3078" width="11" style="41" customWidth="1"/>
    <col min="3079" max="3079" width="13.7109375" style="41" customWidth="1"/>
    <col min="3080" max="3080" width="15.140625" style="41" customWidth="1"/>
    <col min="3081" max="3082" width="11.28515625" style="41" customWidth="1"/>
    <col min="3083" max="3083" width="10.7109375" style="41" customWidth="1"/>
    <col min="3084" max="3084" width="10.28515625" style="41" bestFit="1" customWidth="1"/>
    <col min="3085" max="3085" width="10.28515625" style="41" customWidth="1"/>
    <col min="3086" max="3086" width="9.140625" style="41" customWidth="1"/>
    <col min="3087" max="3087" width="12.7109375" style="41" customWidth="1"/>
    <col min="3088" max="3088" width="13.5703125" style="41" customWidth="1"/>
    <col min="3089" max="3089" width="13.140625" style="41" customWidth="1"/>
    <col min="3090" max="3091" width="14.140625" style="41" bestFit="1" customWidth="1"/>
    <col min="3092" max="3323" width="9.140625" style="41"/>
    <col min="3324" max="3324" width="28.5703125" style="41" customWidth="1"/>
    <col min="3325" max="3325" width="13.42578125" style="41" customWidth="1"/>
    <col min="3326" max="3327" width="12.5703125" style="41" customWidth="1"/>
    <col min="3328" max="3328" width="14" style="41" customWidth="1"/>
    <col min="3329" max="3329" width="11.7109375" style="41" customWidth="1"/>
    <col min="3330" max="3330" width="11.5703125" style="41" customWidth="1"/>
    <col min="3331" max="3331" width="12.28515625" style="41" customWidth="1"/>
    <col min="3332" max="3332" width="13.140625" style="41" customWidth="1"/>
    <col min="3333" max="3333" width="12.5703125" style="41" customWidth="1"/>
    <col min="3334" max="3334" width="11" style="41" customWidth="1"/>
    <col min="3335" max="3335" width="13.7109375" style="41" customWidth="1"/>
    <col min="3336" max="3336" width="15.140625" style="41" customWidth="1"/>
    <col min="3337" max="3338" width="11.28515625" style="41" customWidth="1"/>
    <col min="3339" max="3339" width="10.7109375" style="41" customWidth="1"/>
    <col min="3340" max="3340" width="10.28515625" style="41" bestFit="1" customWidth="1"/>
    <col min="3341" max="3341" width="10.28515625" style="41" customWidth="1"/>
    <col min="3342" max="3342" width="9.140625" style="41" customWidth="1"/>
    <col min="3343" max="3343" width="12.7109375" style="41" customWidth="1"/>
    <col min="3344" max="3344" width="13.5703125" style="41" customWidth="1"/>
    <col min="3345" max="3345" width="13.140625" style="41" customWidth="1"/>
    <col min="3346" max="3347" width="14.140625" style="41" bestFit="1" customWidth="1"/>
    <col min="3348" max="3579" width="9.140625" style="41"/>
    <col min="3580" max="3580" width="28.5703125" style="41" customWidth="1"/>
    <col min="3581" max="3581" width="13.42578125" style="41" customWidth="1"/>
    <col min="3582" max="3583" width="12.5703125" style="41" customWidth="1"/>
    <col min="3584" max="3584" width="14" style="41" customWidth="1"/>
    <col min="3585" max="3585" width="11.7109375" style="41" customWidth="1"/>
    <col min="3586" max="3586" width="11.5703125" style="41" customWidth="1"/>
    <col min="3587" max="3587" width="12.28515625" style="41" customWidth="1"/>
    <col min="3588" max="3588" width="13.140625" style="41" customWidth="1"/>
    <col min="3589" max="3589" width="12.5703125" style="41" customWidth="1"/>
    <col min="3590" max="3590" width="11" style="41" customWidth="1"/>
    <col min="3591" max="3591" width="13.7109375" style="41" customWidth="1"/>
    <col min="3592" max="3592" width="15.140625" style="41" customWidth="1"/>
    <col min="3593" max="3594" width="11.28515625" style="41" customWidth="1"/>
    <col min="3595" max="3595" width="10.7109375" style="41" customWidth="1"/>
    <col min="3596" max="3596" width="10.28515625" style="41" bestFit="1" customWidth="1"/>
    <col min="3597" max="3597" width="10.28515625" style="41" customWidth="1"/>
    <col min="3598" max="3598" width="9.140625" style="41" customWidth="1"/>
    <col min="3599" max="3599" width="12.7109375" style="41" customWidth="1"/>
    <col min="3600" max="3600" width="13.5703125" style="41" customWidth="1"/>
    <col min="3601" max="3601" width="13.140625" style="41" customWidth="1"/>
    <col min="3602" max="3603" width="14.140625" style="41" bestFit="1" customWidth="1"/>
    <col min="3604" max="3835" width="9.140625" style="41"/>
    <col min="3836" max="3836" width="28.5703125" style="41" customWidth="1"/>
    <col min="3837" max="3837" width="13.42578125" style="41" customWidth="1"/>
    <col min="3838" max="3839" width="12.5703125" style="41" customWidth="1"/>
    <col min="3840" max="3840" width="14" style="41" customWidth="1"/>
    <col min="3841" max="3841" width="11.7109375" style="41" customWidth="1"/>
    <col min="3842" max="3842" width="11.5703125" style="41" customWidth="1"/>
    <col min="3843" max="3843" width="12.28515625" style="41" customWidth="1"/>
    <col min="3844" max="3844" width="13.140625" style="41" customWidth="1"/>
    <col min="3845" max="3845" width="12.5703125" style="41" customWidth="1"/>
    <col min="3846" max="3846" width="11" style="41" customWidth="1"/>
    <col min="3847" max="3847" width="13.7109375" style="41" customWidth="1"/>
    <col min="3848" max="3848" width="15.140625" style="41" customWidth="1"/>
    <col min="3849" max="3850" width="11.28515625" style="41" customWidth="1"/>
    <col min="3851" max="3851" width="10.7109375" style="41" customWidth="1"/>
    <col min="3852" max="3852" width="10.28515625" style="41" bestFit="1" customWidth="1"/>
    <col min="3853" max="3853" width="10.28515625" style="41" customWidth="1"/>
    <col min="3854" max="3854" width="9.140625" style="41" customWidth="1"/>
    <col min="3855" max="3855" width="12.7109375" style="41" customWidth="1"/>
    <col min="3856" max="3856" width="13.5703125" style="41" customWidth="1"/>
    <col min="3857" max="3857" width="13.140625" style="41" customWidth="1"/>
    <col min="3858" max="3859" width="14.140625" style="41" bestFit="1" customWidth="1"/>
    <col min="3860" max="4091" width="9.140625" style="41"/>
    <col min="4092" max="4092" width="28.5703125" style="41" customWidth="1"/>
    <col min="4093" max="4093" width="13.42578125" style="41" customWidth="1"/>
    <col min="4094" max="4095" width="12.5703125" style="41" customWidth="1"/>
    <col min="4096" max="4096" width="14" style="41" customWidth="1"/>
    <col min="4097" max="4097" width="11.7109375" style="41" customWidth="1"/>
    <col min="4098" max="4098" width="11.5703125" style="41" customWidth="1"/>
    <col min="4099" max="4099" width="12.28515625" style="41" customWidth="1"/>
    <col min="4100" max="4100" width="13.140625" style="41" customWidth="1"/>
    <col min="4101" max="4101" width="12.5703125" style="41" customWidth="1"/>
    <col min="4102" max="4102" width="11" style="41" customWidth="1"/>
    <col min="4103" max="4103" width="13.7109375" style="41" customWidth="1"/>
    <col min="4104" max="4104" width="15.140625" style="41" customWidth="1"/>
    <col min="4105" max="4106" width="11.28515625" style="41" customWidth="1"/>
    <col min="4107" max="4107" width="10.7109375" style="41" customWidth="1"/>
    <col min="4108" max="4108" width="10.28515625" style="41" bestFit="1" customWidth="1"/>
    <col min="4109" max="4109" width="10.28515625" style="41" customWidth="1"/>
    <col min="4110" max="4110" width="9.140625" style="41" customWidth="1"/>
    <col min="4111" max="4111" width="12.7109375" style="41" customWidth="1"/>
    <col min="4112" max="4112" width="13.5703125" style="41" customWidth="1"/>
    <col min="4113" max="4113" width="13.140625" style="41" customWidth="1"/>
    <col min="4114" max="4115" width="14.140625" style="41" bestFit="1" customWidth="1"/>
    <col min="4116" max="4347" width="9.140625" style="41"/>
    <col min="4348" max="4348" width="28.5703125" style="41" customWidth="1"/>
    <col min="4349" max="4349" width="13.42578125" style="41" customWidth="1"/>
    <col min="4350" max="4351" width="12.5703125" style="41" customWidth="1"/>
    <col min="4352" max="4352" width="14" style="41" customWidth="1"/>
    <col min="4353" max="4353" width="11.7109375" style="41" customWidth="1"/>
    <col min="4354" max="4354" width="11.5703125" style="41" customWidth="1"/>
    <col min="4355" max="4355" width="12.28515625" style="41" customWidth="1"/>
    <col min="4356" max="4356" width="13.140625" style="41" customWidth="1"/>
    <col min="4357" max="4357" width="12.5703125" style="41" customWidth="1"/>
    <col min="4358" max="4358" width="11" style="41" customWidth="1"/>
    <col min="4359" max="4359" width="13.7109375" style="41" customWidth="1"/>
    <col min="4360" max="4360" width="15.140625" style="41" customWidth="1"/>
    <col min="4361" max="4362" width="11.28515625" style="41" customWidth="1"/>
    <col min="4363" max="4363" width="10.7109375" style="41" customWidth="1"/>
    <col min="4364" max="4364" width="10.28515625" style="41" bestFit="1" customWidth="1"/>
    <col min="4365" max="4365" width="10.28515625" style="41" customWidth="1"/>
    <col min="4366" max="4366" width="9.140625" style="41" customWidth="1"/>
    <col min="4367" max="4367" width="12.7109375" style="41" customWidth="1"/>
    <col min="4368" max="4368" width="13.5703125" style="41" customWidth="1"/>
    <col min="4369" max="4369" width="13.140625" style="41" customWidth="1"/>
    <col min="4370" max="4371" width="14.140625" style="41" bestFit="1" customWidth="1"/>
    <col min="4372" max="4603" width="9.140625" style="41"/>
    <col min="4604" max="4604" width="28.5703125" style="41" customWidth="1"/>
    <col min="4605" max="4605" width="13.42578125" style="41" customWidth="1"/>
    <col min="4606" max="4607" width="12.5703125" style="41" customWidth="1"/>
    <col min="4608" max="4608" width="14" style="41" customWidth="1"/>
    <col min="4609" max="4609" width="11.7109375" style="41" customWidth="1"/>
    <col min="4610" max="4610" width="11.5703125" style="41" customWidth="1"/>
    <col min="4611" max="4611" width="12.28515625" style="41" customWidth="1"/>
    <col min="4612" max="4612" width="13.140625" style="41" customWidth="1"/>
    <col min="4613" max="4613" width="12.5703125" style="41" customWidth="1"/>
    <col min="4614" max="4614" width="11" style="41" customWidth="1"/>
    <col min="4615" max="4615" width="13.7109375" style="41" customWidth="1"/>
    <col min="4616" max="4616" width="15.140625" style="41" customWidth="1"/>
    <col min="4617" max="4618" width="11.28515625" style="41" customWidth="1"/>
    <col min="4619" max="4619" width="10.7109375" style="41" customWidth="1"/>
    <col min="4620" max="4620" width="10.28515625" style="41" bestFit="1" customWidth="1"/>
    <col min="4621" max="4621" width="10.28515625" style="41" customWidth="1"/>
    <col min="4622" max="4622" width="9.140625" style="41" customWidth="1"/>
    <col min="4623" max="4623" width="12.7109375" style="41" customWidth="1"/>
    <col min="4624" max="4624" width="13.5703125" style="41" customWidth="1"/>
    <col min="4625" max="4625" width="13.140625" style="41" customWidth="1"/>
    <col min="4626" max="4627" width="14.140625" style="41" bestFit="1" customWidth="1"/>
    <col min="4628" max="4859" width="9.140625" style="41"/>
    <col min="4860" max="4860" width="28.5703125" style="41" customWidth="1"/>
    <col min="4861" max="4861" width="13.42578125" style="41" customWidth="1"/>
    <col min="4862" max="4863" width="12.5703125" style="41" customWidth="1"/>
    <col min="4864" max="4864" width="14" style="41" customWidth="1"/>
    <col min="4865" max="4865" width="11.7109375" style="41" customWidth="1"/>
    <col min="4866" max="4866" width="11.5703125" style="41" customWidth="1"/>
    <col min="4867" max="4867" width="12.28515625" style="41" customWidth="1"/>
    <col min="4868" max="4868" width="13.140625" style="41" customWidth="1"/>
    <col min="4869" max="4869" width="12.5703125" style="41" customWidth="1"/>
    <col min="4870" max="4870" width="11" style="41" customWidth="1"/>
    <col min="4871" max="4871" width="13.7109375" style="41" customWidth="1"/>
    <col min="4872" max="4872" width="15.140625" style="41" customWidth="1"/>
    <col min="4873" max="4874" width="11.28515625" style="41" customWidth="1"/>
    <col min="4875" max="4875" width="10.7109375" style="41" customWidth="1"/>
    <col min="4876" max="4876" width="10.28515625" style="41" bestFit="1" customWidth="1"/>
    <col min="4877" max="4877" width="10.28515625" style="41" customWidth="1"/>
    <col min="4878" max="4878" width="9.140625" style="41" customWidth="1"/>
    <col min="4879" max="4879" width="12.7109375" style="41" customWidth="1"/>
    <col min="4880" max="4880" width="13.5703125" style="41" customWidth="1"/>
    <col min="4881" max="4881" width="13.140625" style="41" customWidth="1"/>
    <col min="4882" max="4883" width="14.140625" style="41" bestFit="1" customWidth="1"/>
    <col min="4884" max="5115" width="9.140625" style="41"/>
    <col min="5116" max="5116" width="28.5703125" style="41" customWidth="1"/>
    <col min="5117" max="5117" width="13.42578125" style="41" customWidth="1"/>
    <col min="5118" max="5119" width="12.5703125" style="41" customWidth="1"/>
    <col min="5120" max="5120" width="14" style="41" customWidth="1"/>
    <col min="5121" max="5121" width="11.7109375" style="41" customWidth="1"/>
    <col min="5122" max="5122" width="11.5703125" style="41" customWidth="1"/>
    <col min="5123" max="5123" width="12.28515625" style="41" customWidth="1"/>
    <col min="5124" max="5124" width="13.140625" style="41" customWidth="1"/>
    <col min="5125" max="5125" width="12.5703125" style="41" customWidth="1"/>
    <col min="5126" max="5126" width="11" style="41" customWidth="1"/>
    <col min="5127" max="5127" width="13.7109375" style="41" customWidth="1"/>
    <col min="5128" max="5128" width="15.140625" style="41" customWidth="1"/>
    <col min="5129" max="5130" width="11.28515625" style="41" customWidth="1"/>
    <col min="5131" max="5131" width="10.7109375" style="41" customWidth="1"/>
    <col min="5132" max="5132" width="10.28515625" style="41" bestFit="1" customWidth="1"/>
    <col min="5133" max="5133" width="10.28515625" style="41" customWidth="1"/>
    <col min="5134" max="5134" width="9.140625" style="41" customWidth="1"/>
    <col min="5135" max="5135" width="12.7109375" style="41" customWidth="1"/>
    <col min="5136" max="5136" width="13.5703125" style="41" customWidth="1"/>
    <col min="5137" max="5137" width="13.140625" style="41" customWidth="1"/>
    <col min="5138" max="5139" width="14.140625" style="41" bestFit="1" customWidth="1"/>
    <col min="5140" max="5371" width="9.140625" style="41"/>
    <col min="5372" max="5372" width="28.5703125" style="41" customWidth="1"/>
    <col min="5373" max="5373" width="13.42578125" style="41" customWidth="1"/>
    <col min="5374" max="5375" width="12.5703125" style="41" customWidth="1"/>
    <col min="5376" max="5376" width="14" style="41" customWidth="1"/>
    <col min="5377" max="5377" width="11.7109375" style="41" customWidth="1"/>
    <col min="5378" max="5378" width="11.5703125" style="41" customWidth="1"/>
    <col min="5379" max="5379" width="12.28515625" style="41" customWidth="1"/>
    <col min="5380" max="5380" width="13.140625" style="41" customWidth="1"/>
    <col min="5381" max="5381" width="12.5703125" style="41" customWidth="1"/>
    <col min="5382" max="5382" width="11" style="41" customWidth="1"/>
    <col min="5383" max="5383" width="13.7109375" style="41" customWidth="1"/>
    <col min="5384" max="5384" width="15.140625" style="41" customWidth="1"/>
    <col min="5385" max="5386" width="11.28515625" style="41" customWidth="1"/>
    <col min="5387" max="5387" width="10.7109375" style="41" customWidth="1"/>
    <col min="5388" max="5388" width="10.28515625" style="41" bestFit="1" customWidth="1"/>
    <col min="5389" max="5389" width="10.28515625" style="41" customWidth="1"/>
    <col min="5390" max="5390" width="9.140625" style="41" customWidth="1"/>
    <col min="5391" max="5391" width="12.7109375" style="41" customWidth="1"/>
    <col min="5392" max="5392" width="13.5703125" style="41" customWidth="1"/>
    <col min="5393" max="5393" width="13.140625" style="41" customWidth="1"/>
    <col min="5394" max="5395" width="14.140625" style="41" bestFit="1" customWidth="1"/>
    <col min="5396" max="5627" width="9.140625" style="41"/>
    <col min="5628" max="5628" width="28.5703125" style="41" customWidth="1"/>
    <col min="5629" max="5629" width="13.42578125" style="41" customWidth="1"/>
    <col min="5630" max="5631" width="12.5703125" style="41" customWidth="1"/>
    <col min="5632" max="5632" width="14" style="41" customWidth="1"/>
    <col min="5633" max="5633" width="11.7109375" style="41" customWidth="1"/>
    <col min="5634" max="5634" width="11.5703125" style="41" customWidth="1"/>
    <col min="5635" max="5635" width="12.28515625" style="41" customWidth="1"/>
    <col min="5636" max="5636" width="13.140625" style="41" customWidth="1"/>
    <col min="5637" max="5637" width="12.5703125" style="41" customWidth="1"/>
    <col min="5638" max="5638" width="11" style="41" customWidth="1"/>
    <col min="5639" max="5639" width="13.7109375" style="41" customWidth="1"/>
    <col min="5640" max="5640" width="15.140625" style="41" customWidth="1"/>
    <col min="5641" max="5642" width="11.28515625" style="41" customWidth="1"/>
    <col min="5643" max="5643" width="10.7109375" style="41" customWidth="1"/>
    <col min="5644" max="5644" width="10.28515625" style="41" bestFit="1" customWidth="1"/>
    <col min="5645" max="5645" width="10.28515625" style="41" customWidth="1"/>
    <col min="5646" max="5646" width="9.140625" style="41" customWidth="1"/>
    <col min="5647" max="5647" width="12.7109375" style="41" customWidth="1"/>
    <col min="5648" max="5648" width="13.5703125" style="41" customWidth="1"/>
    <col min="5649" max="5649" width="13.140625" style="41" customWidth="1"/>
    <col min="5650" max="5651" width="14.140625" style="41" bestFit="1" customWidth="1"/>
    <col min="5652" max="5883" width="9.140625" style="41"/>
    <col min="5884" max="5884" width="28.5703125" style="41" customWidth="1"/>
    <col min="5885" max="5885" width="13.42578125" style="41" customWidth="1"/>
    <col min="5886" max="5887" width="12.5703125" style="41" customWidth="1"/>
    <col min="5888" max="5888" width="14" style="41" customWidth="1"/>
    <col min="5889" max="5889" width="11.7109375" style="41" customWidth="1"/>
    <col min="5890" max="5890" width="11.5703125" style="41" customWidth="1"/>
    <col min="5891" max="5891" width="12.28515625" style="41" customWidth="1"/>
    <col min="5892" max="5892" width="13.140625" style="41" customWidth="1"/>
    <col min="5893" max="5893" width="12.5703125" style="41" customWidth="1"/>
    <col min="5894" max="5894" width="11" style="41" customWidth="1"/>
    <col min="5895" max="5895" width="13.7109375" style="41" customWidth="1"/>
    <col min="5896" max="5896" width="15.140625" style="41" customWidth="1"/>
    <col min="5897" max="5898" width="11.28515625" style="41" customWidth="1"/>
    <col min="5899" max="5899" width="10.7109375" style="41" customWidth="1"/>
    <col min="5900" max="5900" width="10.28515625" style="41" bestFit="1" customWidth="1"/>
    <col min="5901" max="5901" width="10.28515625" style="41" customWidth="1"/>
    <col min="5902" max="5902" width="9.140625" style="41" customWidth="1"/>
    <col min="5903" max="5903" width="12.7109375" style="41" customWidth="1"/>
    <col min="5904" max="5904" width="13.5703125" style="41" customWidth="1"/>
    <col min="5905" max="5905" width="13.140625" style="41" customWidth="1"/>
    <col min="5906" max="5907" width="14.140625" style="41" bestFit="1" customWidth="1"/>
    <col min="5908" max="6139" width="9.140625" style="41"/>
    <col min="6140" max="6140" width="28.5703125" style="41" customWidth="1"/>
    <col min="6141" max="6141" width="13.42578125" style="41" customWidth="1"/>
    <col min="6142" max="6143" width="12.5703125" style="41" customWidth="1"/>
    <col min="6144" max="6144" width="14" style="41" customWidth="1"/>
    <col min="6145" max="6145" width="11.7109375" style="41" customWidth="1"/>
    <col min="6146" max="6146" width="11.5703125" style="41" customWidth="1"/>
    <col min="6147" max="6147" width="12.28515625" style="41" customWidth="1"/>
    <col min="6148" max="6148" width="13.140625" style="41" customWidth="1"/>
    <col min="6149" max="6149" width="12.5703125" style="41" customWidth="1"/>
    <col min="6150" max="6150" width="11" style="41" customWidth="1"/>
    <col min="6151" max="6151" width="13.7109375" style="41" customWidth="1"/>
    <col min="6152" max="6152" width="15.140625" style="41" customWidth="1"/>
    <col min="6153" max="6154" width="11.28515625" style="41" customWidth="1"/>
    <col min="6155" max="6155" width="10.7109375" style="41" customWidth="1"/>
    <col min="6156" max="6156" width="10.28515625" style="41" bestFit="1" customWidth="1"/>
    <col min="6157" max="6157" width="10.28515625" style="41" customWidth="1"/>
    <col min="6158" max="6158" width="9.140625" style="41" customWidth="1"/>
    <col min="6159" max="6159" width="12.7109375" style="41" customWidth="1"/>
    <col min="6160" max="6160" width="13.5703125" style="41" customWidth="1"/>
    <col min="6161" max="6161" width="13.140625" style="41" customWidth="1"/>
    <col min="6162" max="6163" width="14.140625" style="41" bestFit="1" customWidth="1"/>
    <col min="6164" max="6395" width="9.140625" style="41"/>
    <col min="6396" max="6396" width="28.5703125" style="41" customWidth="1"/>
    <col min="6397" max="6397" width="13.42578125" style="41" customWidth="1"/>
    <col min="6398" max="6399" width="12.5703125" style="41" customWidth="1"/>
    <col min="6400" max="6400" width="14" style="41" customWidth="1"/>
    <col min="6401" max="6401" width="11.7109375" style="41" customWidth="1"/>
    <col min="6402" max="6402" width="11.5703125" style="41" customWidth="1"/>
    <col min="6403" max="6403" width="12.28515625" style="41" customWidth="1"/>
    <col min="6404" max="6404" width="13.140625" style="41" customWidth="1"/>
    <col min="6405" max="6405" width="12.5703125" style="41" customWidth="1"/>
    <col min="6406" max="6406" width="11" style="41" customWidth="1"/>
    <col min="6407" max="6407" width="13.7109375" style="41" customWidth="1"/>
    <col min="6408" max="6408" width="15.140625" style="41" customWidth="1"/>
    <col min="6409" max="6410" width="11.28515625" style="41" customWidth="1"/>
    <col min="6411" max="6411" width="10.7109375" style="41" customWidth="1"/>
    <col min="6412" max="6412" width="10.28515625" style="41" bestFit="1" customWidth="1"/>
    <col min="6413" max="6413" width="10.28515625" style="41" customWidth="1"/>
    <col min="6414" max="6414" width="9.140625" style="41" customWidth="1"/>
    <col min="6415" max="6415" width="12.7109375" style="41" customWidth="1"/>
    <col min="6416" max="6416" width="13.5703125" style="41" customWidth="1"/>
    <col min="6417" max="6417" width="13.140625" style="41" customWidth="1"/>
    <col min="6418" max="6419" width="14.140625" style="41" bestFit="1" customWidth="1"/>
    <col min="6420" max="6651" width="9.140625" style="41"/>
    <col min="6652" max="6652" width="28.5703125" style="41" customWidth="1"/>
    <col min="6653" max="6653" width="13.42578125" style="41" customWidth="1"/>
    <col min="6654" max="6655" width="12.5703125" style="41" customWidth="1"/>
    <col min="6656" max="6656" width="14" style="41" customWidth="1"/>
    <col min="6657" max="6657" width="11.7109375" style="41" customWidth="1"/>
    <col min="6658" max="6658" width="11.5703125" style="41" customWidth="1"/>
    <col min="6659" max="6659" width="12.28515625" style="41" customWidth="1"/>
    <col min="6660" max="6660" width="13.140625" style="41" customWidth="1"/>
    <col min="6661" max="6661" width="12.5703125" style="41" customWidth="1"/>
    <col min="6662" max="6662" width="11" style="41" customWidth="1"/>
    <col min="6663" max="6663" width="13.7109375" style="41" customWidth="1"/>
    <col min="6664" max="6664" width="15.140625" style="41" customWidth="1"/>
    <col min="6665" max="6666" width="11.28515625" style="41" customWidth="1"/>
    <col min="6667" max="6667" width="10.7109375" style="41" customWidth="1"/>
    <col min="6668" max="6668" width="10.28515625" style="41" bestFit="1" customWidth="1"/>
    <col min="6669" max="6669" width="10.28515625" style="41" customWidth="1"/>
    <col min="6670" max="6670" width="9.140625" style="41" customWidth="1"/>
    <col min="6671" max="6671" width="12.7109375" style="41" customWidth="1"/>
    <col min="6672" max="6672" width="13.5703125" style="41" customWidth="1"/>
    <col min="6673" max="6673" width="13.140625" style="41" customWidth="1"/>
    <col min="6674" max="6675" width="14.140625" style="41" bestFit="1" customWidth="1"/>
    <col min="6676" max="6907" width="9.140625" style="41"/>
    <col min="6908" max="6908" width="28.5703125" style="41" customWidth="1"/>
    <col min="6909" max="6909" width="13.42578125" style="41" customWidth="1"/>
    <col min="6910" max="6911" width="12.5703125" style="41" customWidth="1"/>
    <col min="6912" max="6912" width="14" style="41" customWidth="1"/>
    <col min="6913" max="6913" width="11.7109375" style="41" customWidth="1"/>
    <col min="6914" max="6914" width="11.5703125" style="41" customWidth="1"/>
    <col min="6915" max="6915" width="12.28515625" style="41" customWidth="1"/>
    <col min="6916" max="6916" width="13.140625" style="41" customWidth="1"/>
    <col min="6917" max="6917" width="12.5703125" style="41" customWidth="1"/>
    <col min="6918" max="6918" width="11" style="41" customWidth="1"/>
    <col min="6919" max="6919" width="13.7109375" style="41" customWidth="1"/>
    <col min="6920" max="6920" width="15.140625" style="41" customWidth="1"/>
    <col min="6921" max="6922" width="11.28515625" style="41" customWidth="1"/>
    <col min="6923" max="6923" width="10.7109375" style="41" customWidth="1"/>
    <col min="6924" max="6924" width="10.28515625" style="41" bestFit="1" customWidth="1"/>
    <col min="6925" max="6925" width="10.28515625" style="41" customWidth="1"/>
    <col min="6926" max="6926" width="9.140625" style="41" customWidth="1"/>
    <col min="6927" max="6927" width="12.7109375" style="41" customWidth="1"/>
    <col min="6928" max="6928" width="13.5703125" style="41" customWidth="1"/>
    <col min="6929" max="6929" width="13.140625" style="41" customWidth="1"/>
    <col min="6930" max="6931" width="14.140625" style="41" bestFit="1" customWidth="1"/>
    <col min="6932" max="7163" width="9.140625" style="41"/>
    <col min="7164" max="7164" width="28.5703125" style="41" customWidth="1"/>
    <col min="7165" max="7165" width="13.42578125" style="41" customWidth="1"/>
    <col min="7166" max="7167" width="12.5703125" style="41" customWidth="1"/>
    <col min="7168" max="7168" width="14" style="41" customWidth="1"/>
    <col min="7169" max="7169" width="11.7109375" style="41" customWidth="1"/>
    <col min="7170" max="7170" width="11.5703125" style="41" customWidth="1"/>
    <col min="7171" max="7171" width="12.28515625" style="41" customWidth="1"/>
    <col min="7172" max="7172" width="13.140625" style="41" customWidth="1"/>
    <col min="7173" max="7173" width="12.5703125" style="41" customWidth="1"/>
    <col min="7174" max="7174" width="11" style="41" customWidth="1"/>
    <col min="7175" max="7175" width="13.7109375" style="41" customWidth="1"/>
    <col min="7176" max="7176" width="15.140625" style="41" customWidth="1"/>
    <col min="7177" max="7178" width="11.28515625" style="41" customWidth="1"/>
    <col min="7179" max="7179" width="10.7109375" style="41" customWidth="1"/>
    <col min="7180" max="7180" width="10.28515625" style="41" bestFit="1" customWidth="1"/>
    <col min="7181" max="7181" width="10.28515625" style="41" customWidth="1"/>
    <col min="7182" max="7182" width="9.140625" style="41" customWidth="1"/>
    <col min="7183" max="7183" width="12.7109375" style="41" customWidth="1"/>
    <col min="7184" max="7184" width="13.5703125" style="41" customWidth="1"/>
    <col min="7185" max="7185" width="13.140625" style="41" customWidth="1"/>
    <col min="7186" max="7187" width="14.140625" style="41" bestFit="1" customWidth="1"/>
    <col min="7188" max="7419" width="9.140625" style="41"/>
    <col min="7420" max="7420" width="28.5703125" style="41" customWidth="1"/>
    <col min="7421" max="7421" width="13.42578125" style="41" customWidth="1"/>
    <col min="7422" max="7423" width="12.5703125" style="41" customWidth="1"/>
    <col min="7424" max="7424" width="14" style="41" customWidth="1"/>
    <col min="7425" max="7425" width="11.7109375" style="41" customWidth="1"/>
    <col min="7426" max="7426" width="11.5703125" style="41" customWidth="1"/>
    <col min="7427" max="7427" width="12.28515625" style="41" customWidth="1"/>
    <col min="7428" max="7428" width="13.140625" style="41" customWidth="1"/>
    <col min="7429" max="7429" width="12.5703125" style="41" customWidth="1"/>
    <col min="7430" max="7430" width="11" style="41" customWidth="1"/>
    <col min="7431" max="7431" width="13.7109375" style="41" customWidth="1"/>
    <col min="7432" max="7432" width="15.140625" style="41" customWidth="1"/>
    <col min="7433" max="7434" width="11.28515625" style="41" customWidth="1"/>
    <col min="7435" max="7435" width="10.7109375" style="41" customWidth="1"/>
    <col min="7436" max="7436" width="10.28515625" style="41" bestFit="1" customWidth="1"/>
    <col min="7437" max="7437" width="10.28515625" style="41" customWidth="1"/>
    <col min="7438" max="7438" width="9.140625" style="41" customWidth="1"/>
    <col min="7439" max="7439" width="12.7109375" style="41" customWidth="1"/>
    <col min="7440" max="7440" width="13.5703125" style="41" customWidth="1"/>
    <col min="7441" max="7441" width="13.140625" style="41" customWidth="1"/>
    <col min="7442" max="7443" width="14.140625" style="41" bestFit="1" customWidth="1"/>
    <col min="7444" max="7675" width="9.140625" style="41"/>
    <col min="7676" max="7676" width="28.5703125" style="41" customWidth="1"/>
    <col min="7677" max="7677" width="13.42578125" style="41" customWidth="1"/>
    <col min="7678" max="7679" width="12.5703125" style="41" customWidth="1"/>
    <col min="7680" max="7680" width="14" style="41" customWidth="1"/>
    <col min="7681" max="7681" width="11.7109375" style="41" customWidth="1"/>
    <col min="7682" max="7682" width="11.5703125" style="41" customWidth="1"/>
    <col min="7683" max="7683" width="12.28515625" style="41" customWidth="1"/>
    <col min="7684" max="7684" width="13.140625" style="41" customWidth="1"/>
    <col min="7685" max="7685" width="12.5703125" style="41" customWidth="1"/>
    <col min="7686" max="7686" width="11" style="41" customWidth="1"/>
    <col min="7687" max="7687" width="13.7109375" style="41" customWidth="1"/>
    <col min="7688" max="7688" width="15.140625" style="41" customWidth="1"/>
    <col min="7689" max="7690" width="11.28515625" style="41" customWidth="1"/>
    <col min="7691" max="7691" width="10.7109375" style="41" customWidth="1"/>
    <col min="7692" max="7692" width="10.28515625" style="41" bestFit="1" customWidth="1"/>
    <col min="7693" max="7693" width="10.28515625" style="41" customWidth="1"/>
    <col min="7694" max="7694" width="9.140625" style="41" customWidth="1"/>
    <col min="7695" max="7695" width="12.7109375" style="41" customWidth="1"/>
    <col min="7696" max="7696" width="13.5703125" style="41" customWidth="1"/>
    <col min="7697" max="7697" width="13.140625" style="41" customWidth="1"/>
    <col min="7698" max="7699" width="14.140625" style="41" bestFit="1" customWidth="1"/>
    <col min="7700" max="7931" width="9.140625" style="41"/>
    <col min="7932" max="7932" width="28.5703125" style="41" customWidth="1"/>
    <col min="7933" max="7933" width="13.42578125" style="41" customWidth="1"/>
    <col min="7934" max="7935" width="12.5703125" style="41" customWidth="1"/>
    <col min="7936" max="7936" width="14" style="41" customWidth="1"/>
    <col min="7937" max="7937" width="11.7109375" style="41" customWidth="1"/>
    <col min="7938" max="7938" width="11.5703125" style="41" customWidth="1"/>
    <col min="7939" max="7939" width="12.28515625" style="41" customWidth="1"/>
    <col min="7940" max="7940" width="13.140625" style="41" customWidth="1"/>
    <col min="7941" max="7941" width="12.5703125" style="41" customWidth="1"/>
    <col min="7942" max="7942" width="11" style="41" customWidth="1"/>
    <col min="7943" max="7943" width="13.7109375" style="41" customWidth="1"/>
    <col min="7944" max="7944" width="15.140625" style="41" customWidth="1"/>
    <col min="7945" max="7946" width="11.28515625" style="41" customWidth="1"/>
    <col min="7947" max="7947" width="10.7109375" style="41" customWidth="1"/>
    <col min="7948" max="7948" width="10.28515625" style="41" bestFit="1" customWidth="1"/>
    <col min="7949" max="7949" width="10.28515625" style="41" customWidth="1"/>
    <col min="7950" max="7950" width="9.140625" style="41" customWidth="1"/>
    <col min="7951" max="7951" width="12.7109375" style="41" customWidth="1"/>
    <col min="7952" max="7952" width="13.5703125" style="41" customWidth="1"/>
    <col min="7953" max="7953" width="13.140625" style="41" customWidth="1"/>
    <col min="7954" max="7955" width="14.140625" style="41" bestFit="1" customWidth="1"/>
    <col min="7956" max="8187" width="9.140625" style="41"/>
    <col min="8188" max="8188" width="28.5703125" style="41" customWidth="1"/>
    <col min="8189" max="8189" width="13.42578125" style="41" customWidth="1"/>
    <col min="8190" max="8191" width="12.5703125" style="41" customWidth="1"/>
    <col min="8192" max="8192" width="14" style="41" customWidth="1"/>
    <col min="8193" max="8193" width="11.7109375" style="41" customWidth="1"/>
    <col min="8194" max="8194" width="11.5703125" style="41" customWidth="1"/>
    <col min="8195" max="8195" width="12.28515625" style="41" customWidth="1"/>
    <col min="8196" max="8196" width="13.140625" style="41" customWidth="1"/>
    <col min="8197" max="8197" width="12.5703125" style="41" customWidth="1"/>
    <col min="8198" max="8198" width="11" style="41" customWidth="1"/>
    <col min="8199" max="8199" width="13.7109375" style="41" customWidth="1"/>
    <col min="8200" max="8200" width="15.140625" style="41" customWidth="1"/>
    <col min="8201" max="8202" width="11.28515625" style="41" customWidth="1"/>
    <col min="8203" max="8203" width="10.7109375" style="41" customWidth="1"/>
    <col min="8204" max="8204" width="10.28515625" style="41" bestFit="1" customWidth="1"/>
    <col min="8205" max="8205" width="10.28515625" style="41" customWidth="1"/>
    <col min="8206" max="8206" width="9.140625" style="41" customWidth="1"/>
    <col min="8207" max="8207" width="12.7109375" style="41" customWidth="1"/>
    <col min="8208" max="8208" width="13.5703125" style="41" customWidth="1"/>
    <col min="8209" max="8209" width="13.140625" style="41" customWidth="1"/>
    <col min="8210" max="8211" width="14.140625" style="41" bestFit="1" customWidth="1"/>
    <col min="8212" max="8443" width="9.140625" style="41"/>
    <col min="8444" max="8444" width="28.5703125" style="41" customWidth="1"/>
    <col min="8445" max="8445" width="13.42578125" style="41" customWidth="1"/>
    <col min="8446" max="8447" width="12.5703125" style="41" customWidth="1"/>
    <col min="8448" max="8448" width="14" style="41" customWidth="1"/>
    <col min="8449" max="8449" width="11.7109375" style="41" customWidth="1"/>
    <col min="8450" max="8450" width="11.5703125" style="41" customWidth="1"/>
    <col min="8451" max="8451" width="12.28515625" style="41" customWidth="1"/>
    <col min="8452" max="8452" width="13.140625" style="41" customWidth="1"/>
    <col min="8453" max="8453" width="12.5703125" style="41" customWidth="1"/>
    <col min="8454" max="8454" width="11" style="41" customWidth="1"/>
    <col min="8455" max="8455" width="13.7109375" style="41" customWidth="1"/>
    <col min="8456" max="8456" width="15.140625" style="41" customWidth="1"/>
    <col min="8457" max="8458" width="11.28515625" style="41" customWidth="1"/>
    <col min="8459" max="8459" width="10.7109375" style="41" customWidth="1"/>
    <col min="8460" max="8460" width="10.28515625" style="41" bestFit="1" customWidth="1"/>
    <col min="8461" max="8461" width="10.28515625" style="41" customWidth="1"/>
    <col min="8462" max="8462" width="9.140625" style="41" customWidth="1"/>
    <col min="8463" max="8463" width="12.7109375" style="41" customWidth="1"/>
    <col min="8464" max="8464" width="13.5703125" style="41" customWidth="1"/>
    <col min="8465" max="8465" width="13.140625" style="41" customWidth="1"/>
    <col min="8466" max="8467" width="14.140625" style="41" bestFit="1" customWidth="1"/>
    <col min="8468" max="8699" width="9.140625" style="41"/>
    <col min="8700" max="8700" width="28.5703125" style="41" customWidth="1"/>
    <col min="8701" max="8701" width="13.42578125" style="41" customWidth="1"/>
    <col min="8702" max="8703" width="12.5703125" style="41" customWidth="1"/>
    <col min="8704" max="8704" width="14" style="41" customWidth="1"/>
    <col min="8705" max="8705" width="11.7109375" style="41" customWidth="1"/>
    <col min="8706" max="8706" width="11.5703125" style="41" customWidth="1"/>
    <col min="8707" max="8707" width="12.28515625" style="41" customWidth="1"/>
    <col min="8708" max="8708" width="13.140625" style="41" customWidth="1"/>
    <col min="8709" max="8709" width="12.5703125" style="41" customWidth="1"/>
    <col min="8710" max="8710" width="11" style="41" customWidth="1"/>
    <col min="8711" max="8711" width="13.7109375" style="41" customWidth="1"/>
    <col min="8712" max="8712" width="15.140625" style="41" customWidth="1"/>
    <col min="8713" max="8714" width="11.28515625" style="41" customWidth="1"/>
    <col min="8715" max="8715" width="10.7109375" style="41" customWidth="1"/>
    <col min="8716" max="8716" width="10.28515625" style="41" bestFit="1" customWidth="1"/>
    <col min="8717" max="8717" width="10.28515625" style="41" customWidth="1"/>
    <col min="8718" max="8718" width="9.140625" style="41" customWidth="1"/>
    <col min="8719" max="8719" width="12.7109375" style="41" customWidth="1"/>
    <col min="8720" max="8720" width="13.5703125" style="41" customWidth="1"/>
    <col min="8721" max="8721" width="13.140625" style="41" customWidth="1"/>
    <col min="8722" max="8723" width="14.140625" style="41" bestFit="1" customWidth="1"/>
    <col min="8724" max="8955" width="9.140625" style="41"/>
    <col min="8956" max="8956" width="28.5703125" style="41" customWidth="1"/>
    <col min="8957" max="8957" width="13.42578125" style="41" customWidth="1"/>
    <col min="8958" max="8959" width="12.5703125" style="41" customWidth="1"/>
    <col min="8960" max="8960" width="14" style="41" customWidth="1"/>
    <col min="8961" max="8961" width="11.7109375" style="41" customWidth="1"/>
    <col min="8962" max="8962" width="11.5703125" style="41" customWidth="1"/>
    <col min="8963" max="8963" width="12.28515625" style="41" customWidth="1"/>
    <col min="8964" max="8964" width="13.140625" style="41" customWidth="1"/>
    <col min="8965" max="8965" width="12.5703125" style="41" customWidth="1"/>
    <col min="8966" max="8966" width="11" style="41" customWidth="1"/>
    <col min="8967" max="8967" width="13.7109375" style="41" customWidth="1"/>
    <col min="8968" max="8968" width="15.140625" style="41" customWidth="1"/>
    <col min="8969" max="8970" width="11.28515625" style="41" customWidth="1"/>
    <col min="8971" max="8971" width="10.7109375" style="41" customWidth="1"/>
    <col min="8972" max="8972" width="10.28515625" style="41" bestFit="1" customWidth="1"/>
    <col min="8973" max="8973" width="10.28515625" style="41" customWidth="1"/>
    <col min="8974" max="8974" width="9.140625" style="41" customWidth="1"/>
    <col min="8975" max="8975" width="12.7109375" style="41" customWidth="1"/>
    <col min="8976" max="8976" width="13.5703125" style="41" customWidth="1"/>
    <col min="8977" max="8977" width="13.140625" style="41" customWidth="1"/>
    <col min="8978" max="8979" width="14.140625" style="41" bestFit="1" customWidth="1"/>
    <col min="8980" max="9211" width="9.140625" style="41"/>
    <col min="9212" max="9212" width="28.5703125" style="41" customWidth="1"/>
    <col min="9213" max="9213" width="13.42578125" style="41" customWidth="1"/>
    <col min="9214" max="9215" width="12.5703125" style="41" customWidth="1"/>
    <col min="9216" max="9216" width="14" style="41" customWidth="1"/>
    <col min="9217" max="9217" width="11.7109375" style="41" customWidth="1"/>
    <col min="9218" max="9218" width="11.5703125" style="41" customWidth="1"/>
    <col min="9219" max="9219" width="12.28515625" style="41" customWidth="1"/>
    <col min="9220" max="9220" width="13.140625" style="41" customWidth="1"/>
    <col min="9221" max="9221" width="12.5703125" style="41" customWidth="1"/>
    <col min="9222" max="9222" width="11" style="41" customWidth="1"/>
    <col min="9223" max="9223" width="13.7109375" style="41" customWidth="1"/>
    <col min="9224" max="9224" width="15.140625" style="41" customWidth="1"/>
    <col min="9225" max="9226" width="11.28515625" style="41" customWidth="1"/>
    <col min="9227" max="9227" width="10.7109375" style="41" customWidth="1"/>
    <col min="9228" max="9228" width="10.28515625" style="41" bestFit="1" customWidth="1"/>
    <col min="9229" max="9229" width="10.28515625" style="41" customWidth="1"/>
    <col min="9230" max="9230" width="9.140625" style="41" customWidth="1"/>
    <col min="9231" max="9231" width="12.7109375" style="41" customWidth="1"/>
    <col min="9232" max="9232" width="13.5703125" style="41" customWidth="1"/>
    <col min="9233" max="9233" width="13.140625" style="41" customWidth="1"/>
    <col min="9234" max="9235" width="14.140625" style="41" bestFit="1" customWidth="1"/>
    <col min="9236" max="9467" width="9.140625" style="41"/>
    <col min="9468" max="9468" width="28.5703125" style="41" customWidth="1"/>
    <col min="9469" max="9469" width="13.42578125" style="41" customWidth="1"/>
    <col min="9470" max="9471" width="12.5703125" style="41" customWidth="1"/>
    <col min="9472" max="9472" width="14" style="41" customWidth="1"/>
    <col min="9473" max="9473" width="11.7109375" style="41" customWidth="1"/>
    <col min="9474" max="9474" width="11.5703125" style="41" customWidth="1"/>
    <col min="9475" max="9475" width="12.28515625" style="41" customWidth="1"/>
    <col min="9476" max="9476" width="13.140625" style="41" customWidth="1"/>
    <col min="9477" max="9477" width="12.5703125" style="41" customWidth="1"/>
    <col min="9478" max="9478" width="11" style="41" customWidth="1"/>
    <col min="9479" max="9479" width="13.7109375" style="41" customWidth="1"/>
    <col min="9480" max="9480" width="15.140625" style="41" customWidth="1"/>
    <col min="9481" max="9482" width="11.28515625" style="41" customWidth="1"/>
    <col min="9483" max="9483" width="10.7109375" style="41" customWidth="1"/>
    <col min="9484" max="9484" width="10.28515625" style="41" bestFit="1" customWidth="1"/>
    <col min="9485" max="9485" width="10.28515625" style="41" customWidth="1"/>
    <col min="9486" max="9486" width="9.140625" style="41" customWidth="1"/>
    <col min="9487" max="9487" width="12.7109375" style="41" customWidth="1"/>
    <col min="9488" max="9488" width="13.5703125" style="41" customWidth="1"/>
    <col min="9489" max="9489" width="13.140625" style="41" customWidth="1"/>
    <col min="9490" max="9491" width="14.140625" style="41" bestFit="1" customWidth="1"/>
    <col min="9492" max="9723" width="9.140625" style="41"/>
    <col min="9724" max="9724" width="28.5703125" style="41" customWidth="1"/>
    <col min="9725" max="9725" width="13.42578125" style="41" customWidth="1"/>
    <col min="9726" max="9727" width="12.5703125" style="41" customWidth="1"/>
    <col min="9728" max="9728" width="14" style="41" customWidth="1"/>
    <col min="9729" max="9729" width="11.7109375" style="41" customWidth="1"/>
    <col min="9730" max="9730" width="11.5703125" style="41" customWidth="1"/>
    <col min="9731" max="9731" width="12.28515625" style="41" customWidth="1"/>
    <col min="9732" max="9732" width="13.140625" style="41" customWidth="1"/>
    <col min="9733" max="9733" width="12.5703125" style="41" customWidth="1"/>
    <col min="9734" max="9734" width="11" style="41" customWidth="1"/>
    <col min="9735" max="9735" width="13.7109375" style="41" customWidth="1"/>
    <col min="9736" max="9736" width="15.140625" style="41" customWidth="1"/>
    <col min="9737" max="9738" width="11.28515625" style="41" customWidth="1"/>
    <col min="9739" max="9739" width="10.7109375" style="41" customWidth="1"/>
    <col min="9740" max="9740" width="10.28515625" style="41" bestFit="1" customWidth="1"/>
    <col min="9741" max="9741" width="10.28515625" style="41" customWidth="1"/>
    <col min="9742" max="9742" width="9.140625" style="41" customWidth="1"/>
    <col min="9743" max="9743" width="12.7109375" style="41" customWidth="1"/>
    <col min="9744" max="9744" width="13.5703125" style="41" customWidth="1"/>
    <col min="9745" max="9745" width="13.140625" style="41" customWidth="1"/>
    <col min="9746" max="9747" width="14.140625" style="41" bestFit="1" customWidth="1"/>
    <col min="9748" max="9979" width="9.140625" style="41"/>
    <col min="9980" max="9980" width="28.5703125" style="41" customWidth="1"/>
    <col min="9981" max="9981" width="13.42578125" style="41" customWidth="1"/>
    <col min="9982" max="9983" width="12.5703125" style="41" customWidth="1"/>
    <col min="9984" max="9984" width="14" style="41" customWidth="1"/>
    <col min="9985" max="9985" width="11.7109375" style="41" customWidth="1"/>
    <col min="9986" max="9986" width="11.5703125" style="41" customWidth="1"/>
    <col min="9987" max="9987" width="12.28515625" style="41" customWidth="1"/>
    <col min="9988" max="9988" width="13.140625" style="41" customWidth="1"/>
    <col min="9989" max="9989" width="12.5703125" style="41" customWidth="1"/>
    <col min="9990" max="9990" width="11" style="41" customWidth="1"/>
    <col min="9991" max="9991" width="13.7109375" style="41" customWidth="1"/>
    <col min="9992" max="9992" width="15.140625" style="41" customWidth="1"/>
    <col min="9993" max="9994" width="11.28515625" style="41" customWidth="1"/>
    <col min="9995" max="9995" width="10.7109375" style="41" customWidth="1"/>
    <col min="9996" max="9996" width="10.28515625" style="41" bestFit="1" customWidth="1"/>
    <col min="9997" max="9997" width="10.28515625" style="41" customWidth="1"/>
    <col min="9998" max="9998" width="9.140625" style="41" customWidth="1"/>
    <col min="9999" max="9999" width="12.7109375" style="41" customWidth="1"/>
    <col min="10000" max="10000" width="13.5703125" style="41" customWidth="1"/>
    <col min="10001" max="10001" width="13.140625" style="41" customWidth="1"/>
    <col min="10002" max="10003" width="14.140625" style="41" bestFit="1" customWidth="1"/>
    <col min="10004" max="10235" width="9.140625" style="41"/>
    <col min="10236" max="10236" width="28.5703125" style="41" customWidth="1"/>
    <col min="10237" max="10237" width="13.42578125" style="41" customWidth="1"/>
    <col min="10238" max="10239" width="12.5703125" style="41" customWidth="1"/>
    <col min="10240" max="10240" width="14" style="41" customWidth="1"/>
    <col min="10241" max="10241" width="11.7109375" style="41" customWidth="1"/>
    <col min="10242" max="10242" width="11.5703125" style="41" customWidth="1"/>
    <col min="10243" max="10243" width="12.28515625" style="41" customWidth="1"/>
    <col min="10244" max="10244" width="13.140625" style="41" customWidth="1"/>
    <col min="10245" max="10245" width="12.5703125" style="41" customWidth="1"/>
    <col min="10246" max="10246" width="11" style="41" customWidth="1"/>
    <col min="10247" max="10247" width="13.7109375" style="41" customWidth="1"/>
    <col min="10248" max="10248" width="15.140625" style="41" customWidth="1"/>
    <col min="10249" max="10250" width="11.28515625" style="41" customWidth="1"/>
    <col min="10251" max="10251" width="10.7109375" style="41" customWidth="1"/>
    <col min="10252" max="10252" width="10.28515625" style="41" bestFit="1" customWidth="1"/>
    <col min="10253" max="10253" width="10.28515625" style="41" customWidth="1"/>
    <col min="10254" max="10254" width="9.140625" style="41" customWidth="1"/>
    <col min="10255" max="10255" width="12.7109375" style="41" customWidth="1"/>
    <col min="10256" max="10256" width="13.5703125" style="41" customWidth="1"/>
    <col min="10257" max="10257" width="13.140625" style="41" customWidth="1"/>
    <col min="10258" max="10259" width="14.140625" style="41" bestFit="1" customWidth="1"/>
    <col min="10260" max="10491" width="9.140625" style="41"/>
    <col min="10492" max="10492" width="28.5703125" style="41" customWidth="1"/>
    <col min="10493" max="10493" width="13.42578125" style="41" customWidth="1"/>
    <col min="10494" max="10495" width="12.5703125" style="41" customWidth="1"/>
    <col min="10496" max="10496" width="14" style="41" customWidth="1"/>
    <col min="10497" max="10497" width="11.7109375" style="41" customWidth="1"/>
    <col min="10498" max="10498" width="11.5703125" style="41" customWidth="1"/>
    <col min="10499" max="10499" width="12.28515625" style="41" customWidth="1"/>
    <col min="10500" max="10500" width="13.140625" style="41" customWidth="1"/>
    <col min="10501" max="10501" width="12.5703125" style="41" customWidth="1"/>
    <col min="10502" max="10502" width="11" style="41" customWidth="1"/>
    <col min="10503" max="10503" width="13.7109375" style="41" customWidth="1"/>
    <col min="10504" max="10504" width="15.140625" style="41" customWidth="1"/>
    <col min="10505" max="10506" width="11.28515625" style="41" customWidth="1"/>
    <col min="10507" max="10507" width="10.7109375" style="41" customWidth="1"/>
    <col min="10508" max="10508" width="10.28515625" style="41" bestFit="1" customWidth="1"/>
    <col min="10509" max="10509" width="10.28515625" style="41" customWidth="1"/>
    <col min="10510" max="10510" width="9.140625" style="41" customWidth="1"/>
    <col min="10511" max="10511" width="12.7109375" style="41" customWidth="1"/>
    <col min="10512" max="10512" width="13.5703125" style="41" customWidth="1"/>
    <col min="10513" max="10513" width="13.140625" style="41" customWidth="1"/>
    <col min="10514" max="10515" width="14.140625" style="41" bestFit="1" customWidth="1"/>
    <col min="10516" max="10747" width="9.140625" style="41"/>
    <col min="10748" max="10748" width="28.5703125" style="41" customWidth="1"/>
    <col min="10749" max="10749" width="13.42578125" style="41" customWidth="1"/>
    <col min="10750" max="10751" width="12.5703125" style="41" customWidth="1"/>
    <col min="10752" max="10752" width="14" style="41" customWidth="1"/>
    <col min="10753" max="10753" width="11.7109375" style="41" customWidth="1"/>
    <col min="10754" max="10754" width="11.5703125" style="41" customWidth="1"/>
    <col min="10755" max="10755" width="12.28515625" style="41" customWidth="1"/>
    <col min="10756" max="10756" width="13.140625" style="41" customWidth="1"/>
    <col min="10757" max="10757" width="12.5703125" style="41" customWidth="1"/>
    <col min="10758" max="10758" width="11" style="41" customWidth="1"/>
    <col min="10759" max="10759" width="13.7109375" style="41" customWidth="1"/>
    <col min="10760" max="10760" width="15.140625" style="41" customWidth="1"/>
    <col min="10761" max="10762" width="11.28515625" style="41" customWidth="1"/>
    <col min="10763" max="10763" width="10.7109375" style="41" customWidth="1"/>
    <col min="10764" max="10764" width="10.28515625" style="41" bestFit="1" customWidth="1"/>
    <col min="10765" max="10765" width="10.28515625" style="41" customWidth="1"/>
    <col min="10766" max="10766" width="9.140625" style="41" customWidth="1"/>
    <col min="10767" max="10767" width="12.7109375" style="41" customWidth="1"/>
    <col min="10768" max="10768" width="13.5703125" style="41" customWidth="1"/>
    <col min="10769" max="10769" width="13.140625" style="41" customWidth="1"/>
    <col min="10770" max="10771" width="14.140625" style="41" bestFit="1" customWidth="1"/>
    <col min="10772" max="11003" width="9.140625" style="41"/>
    <col min="11004" max="11004" width="28.5703125" style="41" customWidth="1"/>
    <col min="11005" max="11005" width="13.42578125" style="41" customWidth="1"/>
    <col min="11006" max="11007" width="12.5703125" style="41" customWidth="1"/>
    <col min="11008" max="11008" width="14" style="41" customWidth="1"/>
    <col min="11009" max="11009" width="11.7109375" style="41" customWidth="1"/>
    <col min="11010" max="11010" width="11.5703125" style="41" customWidth="1"/>
    <col min="11011" max="11011" width="12.28515625" style="41" customWidth="1"/>
    <col min="11012" max="11012" width="13.140625" style="41" customWidth="1"/>
    <col min="11013" max="11013" width="12.5703125" style="41" customWidth="1"/>
    <col min="11014" max="11014" width="11" style="41" customWidth="1"/>
    <col min="11015" max="11015" width="13.7109375" style="41" customWidth="1"/>
    <col min="11016" max="11016" width="15.140625" style="41" customWidth="1"/>
    <col min="11017" max="11018" width="11.28515625" style="41" customWidth="1"/>
    <col min="11019" max="11019" width="10.7109375" style="41" customWidth="1"/>
    <col min="11020" max="11020" width="10.28515625" style="41" bestFit="1" customWidth="1"/>
    <col min="11021" max="11021" width="10.28515625" style="41" customWidth="1"/>
    <col min="11022" max="11022" width="9.140625" style="41" customWidth="1"/>
    <col min="11023" max="11023" width="12.7109375" style="41" customWidth="1"/>
    <col min="11024" max="11024" width="13.5703125" style="41" customWidth="1"/>
    <col min="11025" max="11025" width="13.140625" style="41" customWidth="1"/>
    <col min="11026" max="11027" width="14.140625" style="41" bestFit="1" customWidth="1"/>
    <col min="11028" max="11259" width="9.140625" style="41"/>
    <col min="11260" max="11260" width="28.5703125" style="41" customWidth="1"/>
    <col min="11261" max="11261" width="13.42578125" style="41" customWidth="1"/>
    <col min="11262" max="11263" width="12.5703125" style="41" customWidth="1"/>
    <col min="11264" max="11264" width="14" style="41" customWidth="1"/>
    <col min="11265" max="11265" width="11.7109375" style="41" customWidth="1"/>
    <col min="11266" max="11266" width="11.5703125" style="41" customWidth="1"/>
    <col min="11267" max="11267" width="12.28515625" style="41" customWidth="1"/>
    <col min="11268" max="11268" width="13.140625" style="41" customWidth="1"/>
    <col min="11269" max="11269" width="12.5703125" style="41" customWidth="1"/>
    <col min="11270" max="11270" width="11" style="41" customWidth="1"/>
    <col min="11271" max="11271" width="13.7109375" style="41" customWidth="1"/>
    <col min="11272" max="11272" width="15.140625" style="41" customWidth="1"/>
    <col min="11273" max="11274" width="11.28515625" style="41" customWidth="1"/>
    <col min="11275" max="11275" width="10.7109375" style="41" customWidth="1"/>
    <col min="11276" max="11276" width="10.28515625" style="41" bestFit="1" customWidth="1"/>
    <col min="11277" max="11277" width="10.28515625" style="41" customWidth="1"/>
    <col min="11278" max="11278" width="9.140625" style="41" customWidth="1"/>
    <col min="11279" max="11279" width="12.7109375" style="41" customWidth="1"/>
    <col min="11280" max="11280" width="13.5703125" style="41" customWidth="1"/>
    <col min="11281" max="11281" width="13.140625" style="41" customWidth="1"/>
    <col min="11282" max="11283" width="14.140625" style="41" bestFit="1" customWidth="1"/>
    <col min="11284" max="11515" width="9.140625" style="41"/>
    <col min="11516" max="11516" width="28.5703125" style="41" customWidth="1"/>
    <col min="11517" max="11517" width="13.42578125" style="41" customWidth="1"/>
    <col min="11518" max="11519" width="12.5703125" style="41" customWidth="1"/>
    <col min="11520" max="11520" width="14" style="41" customWidth="1"/>
    <col min="11521" max="11521" width="11.7109375" style="41" customWidth="1"/>
    <col min="11522" max="11522" width="11.5703125" style="41" customWidth="1"/>
    <col min="11523" max="11523" width="12.28515625" style="41" customWidth="1"/>
    <col min="11524" max="11524" width="13.140625" style="41" customWidth="1"/>
    <col min="11525" max="11525" width="12.5703125" style="41" customWidth="1"/>
    <col min="11526" max="11526" width="11" style="41" customWidth="1"/>
    <col min="11527" max="11527" width="13.7109375" style="41" customWidth="1"/>
    <col min="11528" max="11528" width="15.140625" style="41" customWidth="1"/>
    <col min="11529" max="11530" width="11.28515625" style="41" customWidth="1"/>
    <col min="11531" max="11531" width="10.7109375" style="41" customWidth="1"/>
    <col min="11532" max="11532" width="10.28515625" style="41" bestFit="1" customWidth="1"/>
    <col min="11533" max="11533" width="10.28515625" style="41" customWidth="1"/>
    <col min="11534" max="11534" width="9.140625" style="41" customWidth="1"/>
    <col min="11535" max="11535" width="12.7109375" style="41" customWidth="1"/>
    <col min="11536" max="11536" width="13.5703125" style="41" customWidth="1"/>
    <col min="11537" max="11537" width="13.140625" style="41" customWidth="1"/>
    <col min="11538" max="11539" width="14.140625" style="41" bestFit="1" customWidth="1"/>
    <col min="11540" max="11771" width="9.140625" style="41"/>
    <col min="11772" max="11772" width="28.5703125" style="41" customWidth="1"/>
    <col min="11773" max="11773" width="13.42578125" style="41" customWidth="1"/>
    <col min="11774" max="11775" width="12.5703125" style="41" customWidth="1"/>
    <col min="11776" max="11776" width="14" style="41" customWidth="1"/>
    <col min="11777" max="11777" width="11.7109375" style="41" customWidth="1"/>
    <col min="11778" max="11778" width="11.5703125" style="41" customWidth="1"/>
    <col min="11779" max="11779" width="12.28515625" style="41" customWidth="1"/>
    <col min="11780" max="11780" width="13.140625" style="41" customWidth="1"/>
    <col min="11781" max="11781" width="12.5703125" style="41" customWidth="1"/>
    <col min="11782" max="11782" width="11" style="41" customWidth="1"/>
    <col min="11783" max="11783" width="13.7109375" style="41" customWidth="1"/>
    <col min="11784" max="11784" width="15.140625" style="41" customWidth="1"/>
    <col min="11785" max="11786" width="11.28515625" style="41" customWidth="1"/>
    <col min="11787" max="11787" width="10.7109375" style="41" customWidth="1"/>
    <col min="11788" max="11788" width="10.28515625" style="41" bestFit="1" customWidth="1"/>
    <col min="11789" max="11789" width="10.28515625" style="41" customWidth="1"/>
    <col min="11790" max="11790" width="9.140625" style="41" customWidth="1"/>
    <col min="11791" max="11791" width="12.7109375" style="41" customWidth="1"/>
    <col min="11792" max="11792" width="13.5703125" style="41" customWidth="1"/>
    <col min="11793" max="11793" width="13.140625" style="41" customWidth="1"/>
    <col min="11794" max="11795" width="14.140625" style="41" bestFit="1" customWidth="1"/>
    <col min="11796" max="12027" width="9.140625" style="41"/>
    <col min="12028" max="12028" width="28.5703125" style="41" customWidth="1"/>
    <col min="12029" max="12029" width="13.42578125" style="41" customWidth="1"/>
    <col min="12030" max="12031" width="12.5703125" style="41" customWidth="1"/>
    <col min="12032" max="12032" width="14" style="41" customWidth="1"/>
    <col min="12033" max="12033" width="11.7109375" style="41" customWidth="1"/>
    <col min="12034" max="12034" width="11.5703125" style="41" customWidth="1"/>
    <col min="12035" max="12035" width="12.28515625" style="41" customWidth="1"/>
    <col min="12036" max="12036" width="13.140625" style="41" customWidth="1"/>
    <col min="12037" max="12037" width="12.5703125" style="41" customWidth="1"/>
    <col min="12038" max="12038" width="11" style="41" customWidth="1"/>
    <col min="12039" max="12039" width="13.7109375" style="41" customWidth="1"/>
    <col min="12040" max="12040" width="15.140625" style="41" customWidth="1"/>
    <col min="12041" max="12042" width="11.28515625" style="41" customWidth="1"/>
    <col min="12043" max="12043" width="10.7109375" style="41" customWidth="1"/>
    <col min="12044" max="12044" width="10.28515625" style="41" bestFit="1" customWidth="1"/>
    <col min="12045" max="12045" width="10.28515625" style="41" customWidth="1"/>
    <col min="12046" max="12046" width="9.140625" style="41" customWidth="1"/>
    <col min="12047" max="12047" width="12.7109375" style="41" customWidth="1"/>
    <col min="12048" max="12048" width="13.5703125" style="41" customWidth="1"/>
    <col min="12049" max="12049" width="13.140625" style="41" customWidth="1"/>
    <col min="12050" max="12051" width="14.140625" style="41" bestFit="1" customWidth="1"/>
    <col min="12052" max="12283" width="9.140625" style="41"/>
    <col min="12284" max="12284" width="28.5703125" style="41" customWidth="1"/>
    <col min="12285" max="12285" width="13.42578125" style="41" customWidth="1"/>
    <col min="12286" max="12287" width="12.5703125" style="41" customWidth="1"/>
    <col min="12288" max="12288" width="14" style="41" customWidth="1"/>
    <col min="12289" max="12289" width="11.7109375" style="41" customWidth="1"/>
    <col min="12290" max="12290" width="11.5703125" style="41" customWidth="1"/>
    <col min="12291" max="12291" width="12.28515625" style="41" customWidth="1"/>
    <col min="12292" max="12292" width="13.140625" style="41" customWidth="1"/>
    <col min="12293" max="12293" width="12.5703125" style="41" customWidth="1"/>
    <col min="12294" max="12294" width="11" style="41" customWidth="1"/>
    <col min="12295" max="12295" width="13.7109375" style="41" customWidth="1"/>
    <col min="12296" max="12296" width="15.140625" style="41" customWidth="1"/>
    <col min="12297" max="12298" width="11.28515625" style="41" customWidth="1"/>
    <col min="12299" max="12299" width="10.7109375" style="41" customWidth="1"/>
    <col min="12300" max="12300" width="10.28515625" style="41" bestFit="1" customWidth="1"/>
    <col min="12301" max="12301" width="10.28515625" style="41" customWidth="1"/>
    <col min="12302" max="12302" width="9.140625" style="41" customWidth="1"/>
    <col min="12303" max="12303" width="12.7109375" style="41" customWidth="1"/>
    <col min="12304" max="12304" width="13.5703125" style="41" customWidth="1"/>
    <col min="12305" max="12305" width="13.140625" style="41" customWidth="1"/>
    <col min="12306" max="12307" width="14.140625" style="41" bestFit="1" customWidth="1"/>
    <col min="12308" max="12539" width="9.140625" style="41"/>
    <col min="12540" max="12540" width="28.5703125" style="41" customWidth="1"/>
    <col min="12541" max="12541" width="13.42578125" style="41" customWidth="1"/>
    <col min="12542" max="12543" width="12.5703125" style="41" customWidth="1"/>
    <col min="12544" max="12544" width="14" style="41" customWidth="1"/>
    <col min="12545" max="12545" width="11.7109375" style="41" customWidth="1"/>
    <col min="12546" max="12546" width="11.5703125" style="41" customWidth="1"/>
    <col min="12547" max="12547" width="12.28515625" style="41" customWidth="1"/>
    <col min="12548" max="12548" width="13.140625" style="41" customWidth="1"/>
    <col min="12549" max="12549" width="12.5703125" style="41" customWidth="1"/>
    <col min="12550" max="12550" width="11" style="41" customWidth="1"/>
    <col min="12551" max="12551" width="13.7109375" style="41" customWidth="1"/>
    <col min="12552" max="12552" width="15.140625" style="41" customWidth="1"/>
    <col min="12553" max="12554" width="11.28515625" style="41" customWidth="1"/>
    <col min="12555" max="12555" width="10.7109375" style="41" customWidth="1"/>
    <col min="12556" max="12556" width="10.28515625" style="41" bestFit="1" customWidth="1"/>
    <col min="12557" max="12557" width="10.28515625" style="41" customWidth="1"/>
    <col min="12558" max="12558" width="9.140625" style="41" customWidth="1"/>
    <col min="12559" max="12559" width="12.7109375" style="41" customWidth="1"/>
    <col min="12560" max="12560" width="13.5703125" style="41" customWidth="1"/>
    <col min="12561" max="12561" width="13.140625" style="41" customWidth="1"/>
    <col min="12562" max="12563" width="14.140625" style="41" bestFit="1" customWidth="1"/>
    <col min="12564" max="12795" width="9.140625" style="41"/>
    <col min="12796" max="12796" width="28.5703125" style="41" customWidth="1"/>
    <col min="12797" max="12797" width="13.42578125" style="41" customWidth="1"/>
    <col min="12798" max="12799" width="12.5703125" style="41" customWidth="1"/>
    <col min="12800" max="12800" width="14" style="41" customWidth="1"/>
    <col min="12801" max="12801" width="11.7109375" style="41" customWidth="1"/>
    <col min="12802" max="12802" width="11.5703125" style="41" customWidth="1"/>
    <col min="12803" max="12803" width="12.28515625" style="41" customWidth="1"/>
    <col min="12804" max="12804" width="13.140625" style="41" customWidth="1"/>
    <col min="12805" max="12805" width="12.5703125" style="41" customWidth="1"/>
    <col min="12806" max="12806" width="11" style="41" customWidth="1"/>
    <col min="12807" max="12807" width="13.7109375" style="41" customWidth="1"/>
    <col min="12808" max="12808" width="15.140625" style="41" customWidth="1"/>
    <col min="12809" max="12810" width="11.28515625" style="41" customWidth="1"/>
    <col min="12811" max="12811" width="10.7109375" style="41" customWidth="1"/>
    <col min="12812" max="12812" width="10.28515625" style="41" bestFit="1" customWidth="1"/>
    <col min="12813" max="12813" width="10.28515625" style="41" customWidth="1"/>
    <col min="12814" max="12814" width="9.140625" style="41" customWidth="1"/>
    <col min="12815" max="12815" width="12.7109375" style="41" customWidth="1"/>
    <col min="12816" max="12816" width="13.5703125" style="41" customWidth="1"/>
    <col min="12817" max="12817" width="13.140625" style="41" customWidth="1"/>
    <col min="12818" max="12819" width="14.140625" style="41" bestFit="1" customWidth="1"/>
    <col min="12820" max="13051" width="9.140625" style="41"/>
    <col min="13052" max="13052" width="28.5703125" style="41" customWidth="1"/>
    <col min="13053" max="13053" width="13.42578125" style="41" customWidth="1"/>
    <col min="13054" max="13055" width="12.5703125" style="41" customWidth="1"/>
    <col min="13056" max="13056" width="14" style="41" customWidth="1"/>
    <col min="13057" max="13057" width="11.7109375" style="41" customWidth="1"/>
    <col min="13058" max="13058" width="11.5703125" style="41" customWidth="1"/>
    <col min="13059" max="13059" width="12.28515625" style="41" customWidth="1"/>
    <col min="13060" max="13060" width="13.140625" style="41" customWidth="1"/>
    <col min="13061" max="13061" width="12.5703125" style="41" customWidth="1"/>
    <col min="13062" max="13062" width="11" style="41" customWidth="1"/>
    <col min="13063" max="13063" width="13.7109375" style="41" customWidth="1"/>
    <col min="13064" max="13064" width="15.140625" style="41" customWidth="1"/>
    <col min="13065" max="13066" width="11.28515625" style="41" customWidth="1"/>
    <col min="13067" max="13067" width="10.7109375" style="41" customWidth="1"/>
    <col min="13068" max="13068" width="10.28515625" style="41" bestFit="1" customWidth="1"/>
    <col min="13069" max="13069" width="10.28515625" style="41" customWidth="1"/>
    <col min="13070" max="13070" width="9.140625" style="41" customWidth="1"/>
    <col min="13071" max="13071" width="12.7109375" style="41" customWidth="1"/>
    <col min="13072" max="13072" width="13.5703125" style="41" customWidth="1"/>
    <col min="13073" max="13073" width="13.140625" style="41" customWidth="1"/>
    <col min="13074" max="13075" width="14.140625" style="41" bestFit="1" customWidth="1"/>
    <col min="13076" max="13307" width="9.140625" style="41"/>
    <col min="13308" max="13308" width="28.5703125" style="41" customWidth="1"/>
    <col min="13309" max="13309" width="13.42578125" style="41" customWidth="1"/>
    <col min="13310" max="13311" width="12.5703125" style="41" customWidth="1"/>
    <col min="13312" max="13312" width="14" style="41" customWidth="1"/>
    <col min="13313" max="13313" width="11.7109375" style="41" customWidth="1"/>
    <col min="13314" max="13314" width="11.5703125" style="41" customWidth="1"/>
    <col min="13315" max="13315" width="12.28515625" style="41" customWidth="1"/>
    <col min="13316" max="13316" width="13.140625" style="41" customWidth="1"/>
    <col min="13317" max="13317" width="12.5703125" style="41" customWidth="1"/>
    <col min="13318" max="13318" width="11" style="41" customWidth="1"/>
    <col min="13319" max="13319" width="13.7109375" style="41" customWidth="1"/>
    <col min="13320" max="13320" width="15.140625" style="41" customWidth="1"/>
    <col min="13321" max="13322" width="11.28515625" style="41" customWidth="1"/>
    <col min="13323" max="13323" width="10.7109375" style="41" customWidth="1"/>
    <col min="13324" max="13324" width="10.28515625" style="41" bestFit="1" customWidth="1"/>
    <col min="13325" max="13325" width="10.28515625" style="41" customWidth="1"/>
    <col min="13326" max="13326" width="9.140625" style="41" customWidth="1"/>
    <col min="13327" max="13327" width="12.7109375" style="41" customWidth="1"/>
    <col min="13328" max="13328" width="13.5703125" style="41" customWidth="1"/>
    <col min="13329" max="13329" width="13.140625" style="41" customWidth="1"/>
    <col min="13330" max="13331" width="14.140625" style="41" bestFit="1" customWidth="1"/>
    <col min="13332" max="13563" width="9.140625" style="41"/>
    <col min="13564" max="13564" width="28.5703125" style="41" customWidth="1"/>
    <col min="13565" max="13565" width="13.42578125" style="41" customWidth="1"/>
    <col min="13566" max="13567" width="12.5703125" style="41" customWidth="1"/>
    <col min="13568" max="13568" width="14" style="41" customWidth="1"/>
    <col min="13569" max="13569" width="11.7109375" style="41" customWidth="1"/>
    <col min="13570" max="13570" width="11.5703125" style="41" customWidth="1"/>
    <col min="13571" max="13571" width="12.28515625" style="41" customWidth="1"/>
    <col min="13572" max="13572" width="13.140625" style="41" customWidth="1"/>
    <col min="13573" max="13573" width="12.5703125" style="41" customWidth="1"/>
    <col min="13574" max="13574" width="11" style="41" customWidth="1"/>
    <col min="13575" max="13575" width="13.7109375" style="41" customWidth="1"/>
    <col min="13576" max="13576" width="15.140625" style="41" customWidth="1"/>
    <col min="13577" max="13578" width="11.28515625" style="41" customWidth="1"/>
    <col min="13579" max="13579" width="10.7109375" style="41" customWidth="1"/>
    <col min="13580" max="13580" width="10.28515625" style="41" bestFit="1" customWidth="1"/>
    <col min="13581" max="13581" width="10.28515625" style="41" customWidth="1"/>
    <col min="13582" max="13582" width="9.140625" style="41" customWidth="1"/>
    <col min="13583" max="13583" width="12.7109375" style="41" customWidth="1"/>
    <col min="13584" max="13584" width="13.5703125" style="41" customWidth="1"/>
    <col min="13585" max="13585" width="13.140625" style="41" customWidth="1"/>
    <col min="13586" max="13587" width="14.140625" style="41" bestFit="1" customWidth="1"/>
    <col min="13588" max="13819" width="9.140625" style="41"/>
    <col min="13820" max="13820" width="28.5703125" style="41" customWidth="1"/>
    <col min="13821" max="13821" width="13.42578125" style="41" customWidth="1"/>
    <col min="13822" max="13823" width="12.5703125" style="41" customWidth="1"/>
    <col min="13824" max="13824" width="14" style="41" customWidth="1"/>
    <col min="13825" max="13825" width="11.7109375" style="41" customWidth="1"/>
    <col min="13826" max="13826" width="11.5703125" style="41" customWidth="1"/>
    <col min="13827" max="13827" width="12.28515625" style="41" customWidth="1"/>
    <col min="13828" max="13828" width="13.140625" style="41" customWidth="1"/>
    <col min="13829" max="13829" width="12.5703125" style="41" customWidth="1"/>
    <col min="13830" max="13830" width="11" style="41" customWidth="1"/>
    <col min="13831" max="13831" width="13.7109375" style="41" customWidth="1"/>
    <col min="13832" max="13832" width="15.140625" style="41" customWidth="1"/>
    <col min="13833" max="13834" width="11.28515625" style="41" customWidth="1"/>
    <col min="13835" max="13835" width="10.7109375" style="41" customWidth="1"/>
    <col min="13836" max="13836" width="10.28515625" style="41" bestFit="1" customWidth="1"/>
    <col min="13837" max="13837" width="10.28515625" style="41" customWidth="1"/>
    <col min="13838" max="13838" width="9.140625" style="41" customWidth="1"/>
    <col min="13839" max="13839" width="12.7109375" style="41" customWidth="1"/>
    <col min="13840" max="13840" width="13.5703125" style="41" customWidth="1"/>
    <col min="13841" max="13841" width="13.140625" style="41" customWidth="1"/>
    <col min="13842" max="13843" width="14.140625" style="41" bestFit="1" customWidth="1"/>
    <col min="13844" max="14075" width="9.140625" style="41"/>
    <col min="14076" max="14076" width="28.5703125" style="41" customWidth="1"/>
    <col min="14077" max="14077" width="13.42578125" style="41" customWidth="1"/>
    <col min="14078" max="14079" width="12.5703125" style="41" customWidth="1"/>
    <col min="14080" max="14080" width="14" style="41" customWidth="1"/>
    <col min="14081" max="14081" width="11.7109375" style="41" customWidth="1"/>
    <col min="14082" max="14082" width="11.5703125" style="41" customWidth="1"/>
    <col min="14083" max="14083" width="12.28515625" style="41" customWidth="1"/>
    <col min="14084" max="14084" width="13.140625" style="41" customWidth="1"/>
    <col min="14085" max="14085" width="12.5703125" style="41" customWidth="1"/>
    <col min="14086" max="14086" width="11" style="41" customWidth="1"/>
    <col min="14087" max="14087" width="13.7109375" style="41" customWidth="1"/>
    <col min="14088" max="14088" width="15.140625" style="41" customWidth="1"/>
    <col min="14089" max="14090" width="11.28515625" style="41" customWidth="1"/>
    <col min="14091" max="14091" width="10.7109375" style="41" customWidth="1"/>
    <col min="14092" max="14092" width="10.28515625" style="41" bestFit="1" customWidth="1"/>
    <col min="14093" max="14093" width="10.28515625" style="41" customWidth="1"/>
    <col min="14094" max="14094" width="9.140625" style="41" customWidth="1"/>
    <col min="14095" max="14095" width="12.7109375" style="41" customWidth="1"/>
    <col min="14096" max="14096" width="13.5703125" style="41" customWidth="1"/>
    <col min="14097" max="14097" width="13.140625" style="41" customWidth="1"/>
    <col min="14098" max="14099" width="14.140625" style="41" bestFit="1" customWidth="1"/>
    <col min="14100" max="14331" width="9.140625" style="41"/>
    <col min="14332" max="14332" width="28.5703125" style="41" customWidth="1"/>
    <col min="14333" max="14333" width="13.42578125" style="41" customWidth="1"/>
    <col min="14334" max="14335" width="12.5703125" style="41" customWidth="1"/>
    <col min="14336" max="14336" width="14" style="41" customWidth="1"/>
    <col min="14337" max="14337" width="11.7109375" style="41" customWidth="1"/>
    <col min="14338" max="14338" width="11.5703125" style="41" customWidth="1"/>
    <col min="14339" max="14339" width="12.28515625" style="41" customWidth="1"/>
    <col min="14340" max="14340" width="13.140625" style="41" customWidth="1"/>
    <col min="14341" max="14341" width="12.5703125" style="41" customWidth="1"/>
    <col min="14342" max="14342" width="11" style="41" customWidth="1"/>
    <col min="14343" max="14343" width="13.7109375" style="41" customWidth="1"/>
    <col min="14344" max="14344" width="15.140625" style="41" customWidth="1"/>
    <col min="14345" max="14346" width="11.28515625" style="41" customWidth="1"/>
    <col min="14347" max="14347" width="10.7109375" style="41" customWidth="1"/>
    <col min="14348" max="14348" width="10.28515625" style="41" bestFit="1" customWidth="1"/>
    <col min="14349" max="14349" width="10.28515625" style="41" customWidth="1"/>
    <col min="14350" max="14350" width="9.140625" style="41" customWidth="1"/>
    <col min="14351" max="14351" width="12.7109375" style="41" customWidth="1"/>
    <col min="14352" max="14352" width="13.5703125" style="41" customWidth="1"/>
    <col min="14353" max="14353" width="13.140625" style="41" customWidth="1"/>
    <col min="14354" max="14355" width="14.140625" style="41" bestFit="1" customWidth="1"/>
    <col min="14356" max="14587" width="9.140625" style="41"/>
    <col min="14588" max="14588" width="28.5703125" style="41" customWidth="1"/>
    <col min="14589" max="14589" width="13.42578125" style="41" customWidth="1"/>
    <col min="14590" max="14591" width="12.5703125" style="41" customWidth="1"/>
    <col min="14592" max="14592" width="14" style="41" customWidth="1"/>
    <col min="14593" max="14593" width="11.7109375" style="41" customWidth="1"/>
    <col min="14594" max="14594" width="11.5703125" style="41" customWidth="1"/>
    <col min="14595" max="14595" width="12.28515625" style="41" customWidth="1"/>
    <col min="14596" max="14596" width="13.140625" style="41" customWidth="1"/>
    <col min="14597" max="14597" width="12.5703125" style="41" customWidth="1"/>
    <col min="14598" max="14598" width="11" style="41" customWidth="1"/>
    <col min="14599" max="14599" width="13.7109375" style="41" customWidth="1"/>
    <col min="14600" max="14600" width="15.140625" style="41" customWidth="1"/>
    <col min="14601" max="14602" width="11.28515625" style="41" customWidth="1"/>
    <col min="14603" max="14603" width="10.7109375" style="41" customWidth="1"/>
    <col min="14604" max="14604" width="10.28515625" style="41" bestFit="1" customWidth="1"/>
    <col min="14605" max="14605" width="10.28515625" style="41" customWidth="1"/>
    <col min="14606" max="14606" width="9.140625" style="41" customWidth="1"/>
    <col min="14607" max="14607" width="12.7109375" style="41" customWidth="1"/>
    <col min="14608" max="14608" width="13.5703125" style="41" customWidth="1"/>
    <col min="14609" max="14609" width="13.140625" style="41" customWidth="1"/>
    <col min="14610" max="14611" width="14.140625" style="41" bestFit="1" customWidth="1"/>
    <col min="14612" max="14843" width="9.140625" style="41"/>
    <col min="14844" max="14844" width="28.5703125" style="41" customWidth="1"/>
    <col min="14845" max="14845" width="13.42578125" style="41" customWidth="1"/>
    <col min="14846" max="14847" width="12.5703125" style="41" customWidth="1"/>
    <col min="14848" max="14848" width="14" style="41" customWidth="1"/>
    <col min="14849" max="14849" width="11.7109375" style="41" customWidth="1"/>
    <col min="14850" max="14850" width="11.5703125" style="41" customWidth="1"/>
    <col min="14851" max="14851" width="12.28515625" style="41" customWidth="1"/>
    <col min="14852" max="14852" width="13.140625" style="41" customWidth="1"/>
    <col min="14853" max="14853" width="12.5703125" style="41" customWidth="1"/>
    <col min="14854" max="14854" width="11" style="41" customWidth="1"/>
    <col min="14855" max="14855" width="13.7109375" style="41" customWidth="1"/>
    <col min="14856" max="14856" width="15.140625" style="41" customWidth="1"/>
    <col min="14857" max="14858" width="11.28515625" style="41" customWidth="1"/>
    <col min="14859" max="14859" width="10.7109375" style="41" customWidth="1"/>
    <col min="14860" max="14860" width="10.28515625" style="41" bestFit="1" customWidth="1"/>
    <col min="14861" max="14861" width="10.28515625" style="41" customWidth="1"/>
    <col min="14862" max="14862" width="9.140625" style="41" customWidth="1"/>
    <col min="14863" max="14863" width="12.7109375" style="41" customWidth="1"/>
    <col min="14864" max="14864" width="13.5703125" style="41" customWidth="1"/>
    <col min="14865" max="14865" width="13.140625" style="41" customWidth="1"/>
    <col min="14866" max="14867" width="14.140625" style="41" bestFit="1" customWidth="1"/>
    <col min="14868" max="15099" width="9.140625" style="41"/>
    <col min="15100" max="15100" width="28.5703125" style="41" customWidth="1"/>
    <col min="15101" max="15101" width="13.42578125" style="41" customWidth="1"/>
    <col min="15102" max="15103" width="12.5703125" style="41" customWidth="1"/>
    <col min="15104" max="15104" width="14" style="41" customWidth="1"/>
    <col min="15105" max="15105" width="11.7109375" style="41" customWidth="1"/>
    <col min="15106" max="15106" width="11.5703125" style="41" customWidth="1"/>
    <col min="15107" max="15107" width="12.28515625" style="41" customWidth="1"/>
    <col min="15108" max="15108" width="13.140625" style="41" customWidth="1"/>
    <col min="15109" max="15109" width="12.5703125" style="41" customWidth="1"/>
    <col min="15110" max="15110" width="11" style="41" customWidth="1"/>
    <col min="15111" max="15111" width="13.7109375" style="41" customWidth="1"/>
    <col min="15112" max="15112" width="15.140625" style="41" customWidth="1"/>
    <col min="15113" max="15114" width="11.28515625" style="41" customWidth="1"/>
    <col min="15115" max="15115" width="10.7109375" style="41" customWidth="1"/>
    <col min="15116" max="15116" width="10.28515625" style="41" bestFit="1" customWidth="1"/>
    <col min="15117" max="15117" width="10.28515625" style="41" customWidth="1"/>
    <col min="15118" max="15118" width="9.140625" style="41" customWidth="1"/>
    <col min="15119" max="15119" width="12.7109375" style="41" customWidth="1"/>
    <col min="15120" max="15120" width="13.5703125" style="41" customWidth="1"/>
    <col min="15121" max="15121" width="13.140625" style="41" customWidth="1"/>
    <col min="15122" max="15123" width="14.140625" style="41" bestFit="1" customWidth="1"/>
    <col min="15124" max="15355" width="9.140625" style="41"/>
    <col min="15356" max="15356" width="28.5703125" style="41" customWidth="1"/>
    <col min="15357" max="15357" width="13.42578125" style="41" customWidth="1"/>
    <col min="15358" max="15359" width="12.5703125" style="41" customWidth="1"/>
    <col min="15360" max="15360" width="14" style="41" customWidth="1"/>
    <col min="15361" max="15361" width="11.7109375" style="41" customWidth="1"/>
    <col min="15362" max="15362" width="11.5703125" style="41" customWidth="1"/>
    <col min="15363" max="15363" width="12.28515625" style="41" customWidth="1"/>
    <col min="15364" max="15364" width="13.140625" style="41" customWidth="1"/>
    <col min="15365" max="15365" width="12.5703125" style="41" customWidth="1"/>
    <col min="15366" max="15366" width="11" style="41" customWidth="1"/>
    <col min="15367" max="15367" width="13.7109375" style="41" customWidth="1"/>
    <col min="15368" max="15368" width="15.140625" style="41" customWidth="1"/>
    <col min="15369" max="15370" width="11.28515625" style="41" customWidth="1"/>
    <col min="15371" max="15371" width="10.7109375" style="41" customWidth="1"/>
    <col min="15372" max="15372" width="10.28515625" style="41" bestFit="1" customWidth="1"/>
    <col min="15373" max="15373" width="10.28515625" style="41" customWidth="1"/>
    <col min="15374" max="15374" width="9.140625" style="41" customWidth="1"/>
    <col min="15375" max="15375" width="12.7109375" style="41" customWidth="1"/>
    <col min="15376" max="15376" width="13.5703125" style="41" customWidth="1"/>
    <col min="15377" max="15377" width="13.140625" style="41" customWidth="1"/>
    <col min="15378" max="15379" width="14.140625" style="41" bestFit="1" customWidth="1"/>
    <col min="15380" max="15611" width="9.140625" style="41"/>
    <col min="15612" max="15612" width="28.5703125" style="41" customWidth="1"/>
    <col min="15613" max="15613" width="13.42578125" style="41" customWidth="1"/>
    <col min="15614" max="15615" width="12.5703125" style="41" customWidth="1"/>
    <col min="15616" max="15616" width="14" style="41" customWidth="1"/>
    <col min="15617" max="15617" width="11.7109375" style="41" customWidth="1"/>
    <col min="15618" max="15618" width="11.5703125" style="41" customWidth="1"/>
    <col min="15619" max="15619" width="12.28515625" style="41" customWidth="1"/>
    <col min="15620" max="15620" width="13.140625" style="41" customWidth="1"/>
    <col min="15621" max="15621" width="12.5703125" style="41" customWidth="1"/>
    <col min="15622" max="15622" width="11" style="41" customWidth="1"/>
    <col min="15623" max="15623" width="13.7109375" style="41" customWidth="1"/>
    <col min="15624" max="15624" width="15.140625" style="41" customWidth="1"/>
    <col min="15625" max="15626" width="11.28515625" style="41" customWidth="1"/>
    <col min="15627" max="15627" width="10.7109375" style="41" customWidth="1"/>
    <col min="15628" max="15628" width="10.28515625" style="41" bestFit="1" customWidth="1"/>
    <col min="15629" max="15629" width="10.28515625" style="41" customWidth="1"/>
    <col min="15630" max="15630" width="9.140625" style="41" customWidth="1"/>
    <col min="15631" max="15631" width="12.7109375" style="41" customWidth="1"/>
    <col min="15632" max="15632" width="13.5703125" style="41" customWidth="1"/>
    <col min="15633" max="15633" width="13.140625" style="41" customWidth="1"/>
    <col min="15634" max="15635" width="14.140625" style="41" bestFit="1" customWidth="1"/>
    <col min="15636" max="15867" width="9.140625" style="41"/>
    <col min="15868" max="15868" width="28.5703125" style="41" customWidth="1"/>
    <col min="15869" max="15869" width="13.42578125" style="41" customWidth="1"/>
    <col min="15870" max="15871" width="12.5703125" style="41" customWidth="1"/>
    <col min="15872" max="15872" width="14" style="41" customWidth="1"/>
    <col min="15873" max="15873" width="11.7109375" style="41" customWidth="1"/>
    <col min="15874" max="15874" width="11.5703125" style="41" customWidth="1"/>
    <col min="15875" max="15875" width="12.28515625" style="41" customWidth="1"/>
    <col min="15876" max="15876" width="13.140625" style="41" customWidth="1"/>
    <col min="15877" max="15877" width="12.5703125" style="41" customWidth="1"/>
    <col min="15878" max="15878" width="11" style="41" customWidth="1"/>
    <col min="15879" max="15879" width="13.7109375" style="41" customWidth="1"/>
    <col min="15880" max="15880" width="15.140625" style="41" customWidth="1"/>
    <col min="15881" max="15882" width="11.28515625" style="41" customWidth="1"/>
    <col min="15883" max="15883" width="10.7109375" style="41" customWidth="1"/>
    <col min="15884" max="15884" width="10.28515625" style="41" bestFit="1" customWidth="1"/>
    <col min="15885" max="15885" width="10.28515625" style="41" customWidth="1"/>
    <col min="15886" max="15886" width="9.140625" style="41" customWidth="1"/>
    <col min="15887" max="15887" width="12.7109375" style="41" customWidth="1"/>
    <col min="15888" max="15888" width="13.5703125" style="41" customWidth="1"/>
    <col min="15889" max="15889" width="13.140625" style="41" customWidth="1"/>
    <col min="15890" max="15891" width="14.140625" style="41" bestFit="1" customWidth="1"/>
    <col min="15892" max="16123" width="9.140625" style="41"/>
    <col min="16124" max="16124" width="28.5703125" style="41" customWidth="1"/>
    <col min="16125" max="16125" width="13.42578125" style="41" customWidth="1"/>
    <col min="16126" max="16127" width="12.5703125" style="41" customWidth="1"/>
    <col min="16128" max="16128" width="14" style="41" customWidth="1"/>
    <col min="16129" max="16129" width="11.7109375" style="41" customWidth="1"/>
    <col min="16130" max="16130" width="11.5703125" style="41" customWidth="1"/>
    <col min="16131" max="16131" width="12.28515625" style="41" customWidth="1"/>
    <col min="16132" max="16132" width="13.140625" style="41" customWidth="1"/>
    <col min="16133" max="16133" width="12.5703125" style="41" customWidth="1"/>
    <col min="16134" max="16134" width="11" style="41" customWidth="1"/>
    <col min="16135" max="16135" width="13.7109375" style="41" customWidth="1"/>
    <col min="16136" max="16136" width="15.140625" style="41" customWidth="1"/>
    <col min="16137" max="16138" width="11.28515625" style="41" customWidth="1"/>
    <col min="16139" max="16139" width="10.7109375" style="41" customWidth="1"/>
    <col min="16140" max="16140" width="10.28515625" style="41" bestFit="1" customWidth="1"/>
    <col min="16141" max="16141" width="10.28515625" style="41" customWidth="1"/>
    <col min="16142" max="16142" width="9.140625" style="41" customWidth="1"/>
    <col min="16143" max="16143" width="12.7109375" style="41" customWidth="1"/>
    <col min="16144" max="16144" width="13.5703125" style="41" customWidth="1"/>
    <col min="16145" max="16145" width="13.140625" style="41" customWidth="1"/>
    <col min="16146" max="16147" width="14.140625" style="41" bestFit="1" customWidth="1"/>
    <col min="16148" max="16384" width="9.140625" style="41"/>
  </cols>
  <sheetData>
    <row r="1" spans="1:17">
      <c r="A1" s="3"/>
      <c r="B1" s="3"/>
      <c r="C1" s="3"/>
      <c r="D1" s="3"/>
      <c r="E1" s="3"/>
      <c r="F1" s="3"/>
      <c r="G1" s="3"/>
      <c r="H1" s="3"/>
      <c r="I1" s="3"/>
      <c r="J1" s="3"/>
      <c r="K1" s="3"/>
      <c r="L1" s="3"/>
      <c r="M1" s="3"/>
      <c r="N1" s="3"/>
      <c r="O1" s="3"/>
      <c r="P1" s="3"/>
      <c r="Q1" s="3"/>
    </row>
    <row r="2" spans="1:17" s="5" customFormat="1" ht="36.75">
      <c r="A2" s="4"/>
      <c r="B2" s="59" t="s">
        <v>750</v>
      </c>
      <c r="C2" s="59" t="s">
        <v>752</v>
      </c>
      <c r="D2" s="59" t="s">
        <v>459</v>
      </c>
      <c r="E2" s="59" t="s">
        <v>460</v>
      </c>
      <c r="F2" s="59" t="s">
        <v>461</v>
      </c>
      <c r="G2" s="59" t="s">
        <v>522</v>
      </c>
      <c r="H2" s="59" t="s">
        <v>753</v>
      </c>
      <c r="I2" s="59" t="s">
        <v>463</v>
      </c>
      <c r="J2" s="59" t="s">
        <v>937</v>
      </c>
      <c r="K2" s="59" t="s">
        <v>66</v>
      </c>
      <c r="L2" s="59" t="s">
        <v>523</v>
      </c>
      <c r="M2" s="59" t="s">
        <v>616</v>
      </c>
      <c r="N2" s="59" t="s">
        <v>909</v>
      </c>
      <c r="O2" s="59" t="s">
        <v>631</v>
      </c>
      <c r="P2" s="59" t="s">
        <v>474</v>
      </c>
      <c r="Q2" s="60" t="s">
        <v>754</v>
      </c>
    </row>
    <row r="3" spans="1:17">
      <c r="A3" s="6" t="s">
        <v>755</v>
      </c>
      <c r="B3" s="7">
        <f>+'EEFF '!D16</f>
        <v>6422792333</v>
      </c>
      <c r="C3" s="7">
        <f>+'EEFF '!D21</f>
        <v>568302519</v>
      </c>
      <c r="D3" s="7">
        <f>+'EEFF '!D26</f>
        <v>3779848133</v>
      </c>
      <c r="E3" s="7">
        <f>+'EEFF '!D35</f>
        <v>297542504</v>
      </c>
      <c r="F3" s="7">
        <f>+'EEFF '!D47</f>
        <v>408266010</v>
      </c>
      <c r="G3" s="7">
        <f>+'EEFF '!D52</f>
        <v>709333799</v>
      </c>
      <c r="H3" s="7">
        <f>+'EEFF '!D59</f>
        <v>116609634</v>
      </c>
      <c r="I3" s="7">
        <f>-'EEFF '!G16</f>
        <v>-783138613</v>
      </c>
      <c r="J3" s="7">
        <f>-'EEFF '!G21</f>
        <v>0</v>
      </c>
      <c r="K3" s="7">
        <f>-'EEFF '!G26</f>
        <v>-2468827445</v>
      </c>
      <c r="L3" s="7">
        <f>-'EEFF '!G35</f>
        <v>0</v>
      </c>
      <c r="M3" s="7">
        <f>-PN!D36-PN!E36</f>
        <v>-22649057500</v>
      </c>
      <c r="N3" s="7">
        <f>-PN!H36-PN!J36</f>
        <v>-358784634</v>
      </c>
      <c r="O3" s="7">
        <f>-PN!K36</f>
        <v>19977654823</v>
      </c>
      <c r="P3" s="7">
        <f>-PN!L36</f>
        <v>-814281011</v>
      </c>
      <c r="Q3" s="8">
        <f t="shared" ref="Q3:Q22" si="0">+SUM(B3:P3)</f>
        <v>5206260552</v>
      </c>
    </row>
    <row r="4" spans="1:17">
      <c r="A4" s="6" t="s">
        <v>910</v>
      </c>
      <c r="B4" s="9"/>
      <c r="C4" s="9"/>
      <c r="D4" s="9"/>
      <c r="E4" s="9"/>
      <c r="F4" s="9"/>
      <c r="G4" s="9"/>
      <c r="H4" s="9"/>
      <c r="I4" s="9"/>
      <c r="J4" s="9"/>
      <c r="K4" s="9"/>
      <c r="L4" s="9"/>
      <c r="M4" s="9"/>
      <c r="N4" s="9"/>
      <c r="O4" s="9">
        <f>-P4</f>
        <v>-814281011</v>
      </c>
      <c r="P4" s="9">
        <f>-P3</f>
        <v>814281011</v>
      </c>
      <c r="Q4" s="8">
        <f t="shared" si="0"/>
        <v>0</v>
      </c>
    </row>
    <row r="5" spans="1:17">
      <c r="A5" s="6" t="s">
        <v>756</v>
      </c>
      <c r="B5" s="9">
        <f>-O5</f>
        <v>0</v>
      </c>
      <c r="C5" s="9"/>
      <c r="D5" s="9"/>
      <c r="E5" s="9"/>
      <c r="F5" s="9"/>
      <c r="G5" s="9"/>
      <c r="H5" s="9"/>
      <c r="I5" s="9"/>
      <c r="J5" s="9"/>
      <c r="K5" s="9"/>
      <c r="L5" s="9"/>
      <c r="M5" s="9"/>
      <c r="N5" s="9"/>
      <c r="O5" s="9"/>
      <c r="P5" s="9"/>
      <c r="Q5" s="8">
        <f t="shared" si="0"/>
        <v>0</v>
      </c>
    </row>
    <row r="6" spans="1:17">
      <c r="A6" s="6" t="s">
        <v>757</v>
      </c>
      <c r="B6" s="9" t="e">
        <f>-G6-H6</f>
        <v>#REF!</v>
      </c>
      <c r="C6" s="9"/>
      <c r="D6" s="9"/>
      <c r="E6" s="9"/>
      <c r="F6" s="9"/>
      <c r="G6" s="9" t="e">
        <f>+#REF!</f>
        <v>#REF!</v>
      </c>
      <c r="H6" s="9" t="e">
        <f>+#REF!+#REF!</f>
        <v>#REF!</v>
      </c>
      <c r="I6" s="9"/>
      <c r="J6" s="9"/>
      <c r="K6" s="9"/>
      <c r="L6" s="9"/>
      <c r="M6" s="9"/>
      <c r="N6" s="9"/>
      <c r="O6" s="9"/>
      <c r="P6" s="9"/>
      <c r="Q6" s="8" t="e">
        <f t="shared" si="0"/>
        <v>#REF!</v>
      </c>
    </row>
    <row r="7" spans="1:17">
      <c r="A7" s="6" t="s">
        <v>758</v>
      </c>
      <c r="B7" s="9"/>
      <c r="C7" s="9"/>
      <c r="D7" s="9"/>
      <c r="E7" s="9"/>
      <c r="F7" s="9"/>
      <c r="G7" s="9">
        <v>0</v>
      </c>
      <c r="H7" s="9"/>
      <c r="I7" s="9"/>
      <c r="J7" s="9"/>
      <c r="K7" s="9"/>
      <c r="L7" s="9"/>
      <c r="M7" s="9"/>
      <c r="N7" s="9"/>
      <c r="O7" s="9"/>
      <c r="P7" s="9">
        <f>-G7</f>
        <v>0</v>
      </c>
      <c r="Q7" s="8">
        <f t="shared" si="0"/>
        <v>0</v>
      </c>
    </row>
    <row r="8" spans="1:17">
      <c r="A8" s="6" t="s">
        <v>942</v>
      </c>
      <c r="B8" s="9"/>
      <c r="C8" s="9"/>
      <c r="D8" s="9"/>
      <c r="E8" s="9"/>
      <c r="F8" s="9"/>
      <c r="G8" s="9">
        <v>0</v>
      </c>
      <c r="H8" s="9"/>
      <c r="I8" s="9"/>
      <c r="J8" s="9"/>
      <c r="K8" s="9"/>
      <c r="L8" s="9"/>
      <c r="M8" s="9"/>
      <c r="N8" s="9"/>
      <c r="O8" s="9"/>
      <c r="P8" s="9"/>
      <c r="Q8" s="8">
        <f t="shared" si="0"/>
        <v>0</v>
      </c>
    </row>
    <row r="9" spans="1:17">
      <c r="A9" s="6" t="s">
        <v>759</v>
      </c>
      <c r="B9" s="9">
        <f>-H9</f>
        <v>0</v>
      </c>
      <c r="C9" s="9"/>
      <c r="D9" s="9"/>
      <c r="E9" s="9"/>
      <c r="F9" s="9"/>
      <c r="G9" s="9"/>
      <c r="H9" s="9"/>
      <c r="I9" s="9"/>
      <c r="J9" s="9"/>
      <c r="K9" s="9"/>
      <c r="L9" s="9"/>
      <c r="M9" s="9"/>
      <c r="N9" s="9"/>
      <c r="O9" s="9"/>
      <c r="P9" s="9">
        <f>-G9</f>
        <v>0</v>
      </c>
      <c r="Q9" s="8">
        <f t="shared" si="0"/>
        <v>0</v>
      </c>
    </row>
    <row r="10" spans="1:17">
      <c r="A10" s="6" t="s">
        <v>760</v>
      </c>
      <c r="B10" s="9"/>
      <c r="C10" s="9"/>
      <c r="D10" s="9"/>
      <c r="E10" s="9"/>
      <c r="F10" s="9"/>
      <c r="G10" s="9"/>
      <c r="H10" s="9"/>
      <c r="I10" s="9"/>
      <c r="J10" s="9"/>
      <c r="K10" s="9"/>
      <c r="L10" s="9"/>
      <c r="M10" s="9"/>
      <c r="N10" s="9"/>
      <c r="O10" s="9"/>
      <c r="P10" s="9">
        <f>-G10</f>
        <v>0</v>
      </c>
      <c r="Q10" s="8">
        <f t="shared" si="0"/>
        <v>0</v>
      </c>
    </row>
    <row r="11" spans="1:17">
      <c r="A11" s="6" t="s">
        <v>761</v>
      </c>
      <c r="B11" s="9"/>
      <c r="C11" s="9"/>
      <c r="D11" s="9"/>
      <c r="E11" s="9"/>
      <c r="F11" s="9"/>
      <c r="G11" s="9" t="e">
        <f>+#REF!</f>
        <v>#REF!</v>
      </c>
      <c r="H11" s="9"/>
      <c r="I11" s="9"/>
      <c r="J11" s="9"/>
      <c r="K11" s="9"/>
      <c r="L11" s="9"/>
      <c r="M11" s="9"/>
      <c r="N11" s="9"/>
      <c r="O11" s="9"/>
      <c r="P11" s="9" t="e">
        <f>-G11</f>
        <v>#REF!</v>
      </c>
      <c r="Q11" s="8" t="e">
        <f t="shared" si="0"/>
        <v>#REF!</v>
      </c>
    </row>
    <row r="12" spans="1:17">
      <c r="A12" s="6" t="s">
        <v>762</v>
      </c>
      <c r="B12" s="9"/>
      <c r="C12" s="9"/>
      <c r="D12" s="9"/>
      <c r="E12" s="9"/>
      <c r="F12" s="9"/>
      <c r="G12" s="9"/>
      <c r="H12" s="9" t="e">
        <f>+#REF!+#REF!</f>
        <v>#REF!</v>
      </c>
      <c r="I12" s="9"/>
      <c r="J12" s="9"/>
      <c r="K12" s="9"/>
      <c r="L12" s="9"/>
      <c r="M12" s="9"/>
      <c r="N12" s="9"/>
      <c r="O12" s="9"/>
      <c r="P12" s="9" t="e">
        <f>-H12</f>
        <v>#REF!</v>
      </c>
      <c r="Q12" s="8" t="e">
        <f t="shared" si="0"/>
        <v>#REF!</v>
      </c>
    </row>
    <row r="13" spans="1:17">
      <c r="A13" s="6" t="s">
        <v>939</v>
      </c>
      <c r="B13" s="9"/>
      <c r="C13" s="9"/>
      <c r="D13" s="9"/>
      <c r="E13" s="9"/>
      <c r="F13" s="9"/>
      <c r="G13" s="9" t="e">
        <f>+#REF!+#REF!</f>
        <v>#REF!</v>
      </c>
      <c r="H13" s="9"/>
      <c r="I13" s="9"/>
      <c r="J13" s="9"/>
      <c r="K13" s="9"/>
      <c r="L13" s="9"/>
      <c r="M13" s="9"/>
      <c r="N13" s="9" t="e">
        <f>-G13</f>
        <v>#REF!</v>
      </c>
      <c r="O13" s="9"/>
      <c r="P13" s="9">
        <f>-H13</f>
        <v>0</v>
      </c>
      <c r="Q13" s="8" t="e">
        <f t="shared" si="0"/>
        <v>#REF!</v>
      </c>
    </row>
    <row r="14" spans="1:17">
      <c r="A14" s="6" t="s">
        <v>938</v>
      </c>
      <c r="B14" s="9">
        <f>-M14</f>
        <v>0</v>
      </c>
      <c r="C14" s="9"/>
      <c r="D14" s="9"/>
      <c r="E14" s="9"/>
      <c r="F14" s="9"/>
      <c r="G14" s="9"/>
      <c r="H14" s="9"/>
      <c r="I14" s="9"/>
      <c r="J14" s="9"/>
      <c r="K14" s="9"/>
      <c r="L14" s="9"/>
      <c r="M14" s="9">
        <f>-PN!D27+PN!D28+PN!E28</f>
        <v>0</v>
      </c>
      <c r="N14" s="9"/>
      <c r="O14" s="9"/>
      <c r="P14" s="9">
        <f>-H14</f>
        <v>0</v>
      </c>
      <c r="Q14" s="8">
        <f t="shared" si="0"/>
        <v>0</v>
      </c>
    </row>
    <row r="15" spans="1:17">
      <c r="A15" s="6" t="s">
        <v>940</v>
      </c>
      <c r="B15" s="9"/>
      <c r="C15" s="9"/>
      <c r="D15" s="9"/>
      <c r="E15" s="9"/>
      <c r="F15" s="9">
        <f>PN!J33</f>
        <v>0</v>
      </c>
      <c r="G15" s="9"/>
      <c r="H15" s="9"/>
      <c r="I15" s="9"/>
      <c r="J15" s="9"/>
      <c r="K15" s="9"/>
      <c r="L15" s="9"/>
      <c r="M15" s="9"/>
      <c r="N15" s="9">
        <f>-F15</f>
        <v>0</v>
      </c>
      <c r="O15" s="9"/>
      <c r="P15" s="9">
        <v>0</v>
      </c>
      <c r="Q15" s="8">
        <f t="shared" si="0"/>
        <v>0</v>
      </c>
    </row>
    <row r="16" spans="1:17">
      <c r="A16" s="6" t="s">
        <v>941</v>
      </c>
      <c r="B16" s="9">
        <f>-F16</f>
        <v>-659160</v>
      </c>
      <c r="C16" s="9"/>
      <c r="D16" s="9"/>
      <c r="E16" s="9"/>
      <c r="F16" s="9">
        <f>+'EEFF '!C50-+'EEFF '!D50</f>
        <v>659160</v>
      </c>
      <c r="G16" s="9"/>
      <c r="H16" s="9"/>
      <c r="I16" s="9"/>
      <c r="J16" s="9"/>
      <c r="K16" s="9"/>
      <c r="L16" s="9"/>
      <c r="M16" s="9"/>
      <c r="N16" s="9"/>
      <c r="O16" s="9"/>
      <c r="P16" s="9">
        <v>0</v>
      </c>
      <c r="Q16" s="8">
        <f t="shared" si="0"/>
        <v>0</v>
      </c>
    </row>
    <row r="17" spans="1:17">
      <c r="A17" s="6" t="s">
        <v>538</v>
      </c>
      <c r="B17" s="9"/>
      <c r="C17" s="9">
        <f>+EERR!C68+EERR!C71</f>
        <v>134161232</v>
      </c>
      <c r="D17" s="9"/>
      <c r="E17" s="9"/>
      <c r="F17" s="9"/>
      <c r="G17" s="9"/>
      <c r="H17" s="9"/>
      <c r="I17" s="9"/>
      <c r="J17" s="9"/>
      <c r="K17" s="9"/>
      <c r="L17" s="9"/>
      <c r="M17" s="9"/>
      <c r="N17" s="9"/>
      <c r="O17" s="9"/>
      <c r="P17" s="9">
        <f>-C17-F17</f>
        <v>-134161232</v>
      </c>
      <c r="Q17" s="8">
        <f t="shared" si="0"/>
        <v>0</v>
      </c>
    </row>
    <row r="18" spans="1:17">
      <c r="A18" s="6" t="s">
        <v>943</v>
      </c>
      <c r="B18" s="10"/>
      <c r="C18" s="10"/>
      <c r="D18" s="11"/>
      <c r="E18" s="11"/>
      <c r="F18" s="13"/>
      <c r="G18" s="11"/>
      <c r="H18" s="11"/>
      <c r="I18" s="11"/>
      <c r="J18" s="11"/>
      <c r="K18" s="12"/>
      <c r="L18" s="12"/>
      <c r="M18" s="11"/>
      <c r="N18" s="11"/>
      <c r="O18" s="11"/>
      <c r="P18" s="10">
        <f>-K18</f>
        <v>0</v>
      </c>
      <c r="Q18" s="8">
        <f t="shared" si="0"/>
        <v>0</v>
      </c>
    </row>
    <row r="19" spans="1:17">
      <c r="A19" s="6" t="s">
        <v>950</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763</v>
      </c>
      <c r="B21" s="11"/>
      <c r="C21" s="11"/>
      <c r="D21" s="11"/>
      <c r="E21" s="11"/>
      <c r="F21" s="11"/>
      <c r="G21" s="11"/>
      <c r="H21" s="11"/>
      <c r="I21" s="11"/>
      <c r="J21" s="11"/>
      <c r="K21" s="11"/>
      <c r="L21" s="11"/>
      <c r="M21" s="11"/>
      <c r="N21" s="11"/>
      <c r="O21" s="11"/>
      <c r="P21" s="11"/>
      <c r="Q21" s="8">
        <f t="shared" si="0"/>
        <v>0</v>
      </c>
    </row>
    <row r="22" spans="1:17">
      <c r="A22" s="6" t="s">
        <v>752</v>
      </c>
      <c r="B22" s="125">
        <f>-C22</f>
        <v>2421961104</v>
      </c>
      <c r="C22" s="124">
        <v>-2421961104</v>
      </c>
      <c r="D22" s="11"/>
      <c r="E22" s="11"/>
      <c r="F22" s="11"/>
      <c r="G22" s="11"/>
      <c r="H22" s="11"/>
      <c r="I22" s="11"/>
      <c r="J22" s="11"/>
      <c r="K22" s="11"/>
      <c r="L22" s="11"/>
      <c r="M22" s="11"/>
      <c r="N22" s="11"/>
      <c r="O22" s="11"/>
      <c r="P22" s="11"/>
      <c r="Q22" s="8">
        <f t="shared" si="0"/>
        <v>0</v>
      </c>
    </row>
    <row r="23" spans="1:17">
      <c r="A23" s="6" t="s">
        <v>459</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458</v>
      </c>
      <c r="B24" s="10">
        <f>-E24</f>
        <v>341247591</v>
      </c>
      <c r="C24" s="10"/>
      <c r="D24" s="12"/>
      <c r="E24" s="12">
        <v>-341247591</v>
      </c>
      <c r="F24" s="12"/>
      <c r="G24" s="12"/>
      <c r="H24" s="12"/>
      <c r="I24" s="12"/>
      <c r="J24" s="11"/>
      <c r="K24" s="11"/>
      <c r="L24" s="11"/>
      <c r="M24" s="11"/>
      <c r="N24" s="11"/>
      <c r="O24" s="11"/>
      <c r="P24" s="11"/>
      <c r="Q24" s="8">
        <f t="shared" si="1"/>
        <v>0</v>
      </c>
    </row>
    <row r="25" spans="1:17">
      <c r="A25" s="6" t="s">
        <v>461</v>
      </c>
      <c r="B25" s="10">
        <f>-F25</f>
        <v>0</v>
      </c>
      <c r="C25" s="10"/>
      <c r="D25" s="12"/>
      <c r="E25" s="12"/>
      <c r="F25" s="12"/>
      <c r="G25" s="12"/>
      <c r="H25" s="12"/>
      <c r="I25" s="12"/>
      <c r="J25" s="11"/>
      <c r="K25" s="11"/>
      <c r="L25" s="11"/>
      <c r="M25" s="11"/>
      <c r="N25" s="11"/>
      <c r="O25" s="11"/>
      <c r="P25" s="11"/>
      <c r="Q25" s="8">
        <f t="shared" si="1"/>
        <v>0</v>
      </c>
    </row>
    <row r="26" spans="1:17">
      <c r="A26" s="6" t="s">
        <v>463</v>
      </c>
      <c r="B26" s="10">
        <f>-I26</f>
        <v>-1668217533</v>
      </c>
      <c r="C26" s="10"/>
      <c r="D26" s="12"/>
      <c r="E26" s="12"/>
      <c r="F26" s="12"/>
      <c r="G26" s="12"/>
      <c r="H26" s="12"/>
      <c r="I26" s="12">
        <v>1668217533</v>
      </c>
      <c r="J26" s="11"/>
      <c r="K26" s="11"/>
      <c r="L26" s="11"/>
      <c r="M26" s="11"/>
      <c r="N26" s="11"/>
      <c r="O26" s="11"/>
      <c r="P26" s="11"/>
      <c r="Q26" s="8">
        <f t="shared" si="1"/>
        <v>0</v>
      </c>
    </row>
    <row r="27" spans="1:17">
      <c r="A27" s="6" t="s">
        <v>454</v>
      </c>
      <c r="B27" s="10">
        <f>-J27</f>
        <v>1218110856</v>
      </c>
      <c r="C27" s="10"/>
      <c r="D27" s="12"/>
      <c r="E27" s="12"/>
      <c r="F27" s="12"/>
      <c r="G27" s="12"/>
      <c r="H27" s="12"/>
      <c r="I27" s="12"/>
      <c r="J27" s="124">
        <v>-1218110856</v>
      </c>
      <c r="K27" s="11"/>
      <c r="L27" s="11"/>
      <c r="M27" s="11"/>
      <c r="N27" s="11"/>
      <c r="O27" s="11"/>
      <c r="P27" s="11"/>
      <c r="Q27" s="8">
        <f t="shared" si="1"/>
        <v>0</v>
      </c>
    </row>
    <row r="28" spans="1:17">
      <c r="A28" s="6" t="s">
        <v>66</v>
      </c>
      <c r="B28" s="10">
        <f>-K28</f>
        <v>-468100356</v>
      </c>
      <c r="C28" s="10"/>
      <c r="D28" s="11"/>
      <c r="E28" s="11"/>
      <c r="F28" s="11"/>
      <c r="G28" s="11"/>
      <c r="H28" s="11"/>
      <c r="I28" s="11"/>
      <c r="J28" s="12"/>
      <c r="K28" s="124">
        <v>468100356</v>
      </c>
      <c r="L28" s="11"/>
      <c r="M28" s="11"/>
      <c r="N28" s="11"/>
      <c r="O28" s="11"/>
      <c r="P28" s="11"/>
      <c r="Q28" s="8">
        <f t="shared" si="1"/>
        <v>0</v>
      </c>
    </row>
    <row r="29" spans="1:17">
      <c r="A29" s="6" t="s">
        <v>523</v>
      </c>
      <c r="B29" s="10">
        <f>-L29</f>
        <v>-2625590</v>
      </c>
      <c r="C29" s="10"/>
      <c r="D29" s="11"/>
      <c r="E29" s="11"/>
      <c r="F29" s="11"/>
      <c r="G29" s="11"/>
      <c r="H29" s="11"/>
      <c r="I29" s="11"/>
      <c r="J29" s="11"/>
      <c r="K29" s="12"/>
      <c r="L29" s="12">
        <v>2625590</v>
      </c>
      <c r="M29" s="11"/>
      <c r="N29" s="11"/>
      <c r="O29" s="11"/>
      <c r="P29" s="11"/>
      <c r="Q29" s="8">
        <f t="shared" si="1"/>
        <v>0</v>
      </c>
    </row>
    <row r="30" spans="1:17">
      <c r="A30" s="6" t="s">
        <v>764</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765</v>
      </c>
      <c r="B32" s="18" t="e">
        <f t="shared" ref="B32:P32" si="2">+SUM(B3:B31)</f>
        <v>#REF!</v>
      </c>
      <c r="C32" s="18">
        <f t="shared" si="2"/>
        <v>-1719497353</v>
      </c>
      <c r="D32" s="18">
        <f t="shared" si="2"/>
        <v>3784802264</v>
      </c>
      <c r="E32" s="18">
        <f t="shared" si="2"/>
        <v>-43705087</v>
      </c>
      <c r="F32" s="18">
        <f t="shared" si="2"/>
        <v>408925170</v>
      </c>
      <c r="G32" s="18" t="e">
        <f t="shared" si="2"/>
        <v>#REF!</v>
      </c>
      <c r="H32" s="18" t="e">
        <f t="shared" si="2"/>
        <v>#REF!</v>
      </c>
      <c r="I32" s="18">
        <f t="shared" si="2"/>
        <v>885078920</v>
      </c>
      <c r="J32" s="18">
        <f t="shared" si="2"/>
        <v>-1218110856</v>
      </c>
      <c r="K32" s="18">
        <f t="shared" si="2"/>
        <v>-2000727089</v>
      </c>
      <c r="L32" s="18">
        <f t="shared" si="2"/>
        <v>2625590</v>
      </c>
      <c r="M32" s="18">
        <f t="shared" si="2"/>
        <v>-22649057500</v>
      </c>
      <c r="N32" s="18" t="e">
        <f t="shared" si="2"/>
        <v>#REF!</v>
      </c>
      <c r="O32" s="18">
        <f t="shared" si="2"/>
        <v>19163373812</v>
      </c>
      <c r="P32" s="18" t="e">
        <f t="shared" si="2"/>
        <v>#REF!</v>
      </c>
      <c r="Q32" s="19" t="e">
        <f t="shared" si="1"/>
        <v>#REF!</v>
      </c>
    </row>
    <row r="33" spans="1:17">
      <c r="A33" s="15" t="s">
        <v>766</v>
      </c>
      <c r="B33" s="20">
        <f>+'EEFF '!C16</f>
        <v>4205902217</v>
      </c>
      <c r="C33" s="20">
        <f>+'EEFF '!C21</f>
        <v>3084595553</v>
      </c>
      <c r="D33" s="20">
        <f>+'EEFF '!C26</f>
        <v>3602970358</v>
      </c>
      <c r="E33" s="20">
        <f>+'EEFF '!C35</f>
        <v>496737676</v>
      </c>
      <c r="F33" s="20">
        <f>+'EEFF '!C47</f>
        <v>408542804</v>
      </c>
      <c r="G33" s="20">
        <f>+'EEFF '!C52</f>
        <v>623844593</v>
      </c>
      <c r="H33" s="20">
        <f>+'EEFF '!C59</f>
        <v>104556237</v>
      </c>
      <c r="I33" s="20">
        <f>-'EEFF '!F16</f>
        <v>-1176024356</v>
      </c>
      <c r="J33" s="20">
        <f>-'EEFF '!F21</f>
        <v>0</v>
      </c>
      <c r="K33" s="20">
        <f>-'EEFF '!F26</f>
        <v>-1551070299</v>
      </c>
      <c r="L33" s="20">
        <f>-'EEFF '!F35</f>
        <v>0</v>
      </c>
      <c r="M33" s="20">
        <f>-PN!D35-PN!E35</f>
        <v>-4724057500</v>
      </c>
      <c r="N33" s="20">
        <f>-PN!H35-PN!J35</f>
        <v>-266303665</v>
      </c>
      <c r="O33" s="20">
        <f>-PN!K35</f>
        <v>-3619548571</v>
      </c>
      <c r="P33" s="20">
        <f>-PN!L35</f>
        <v>-749325909</v>
      </c>
      <c r="Q33" s="21">
        <f t="shared" si="1"/>
        <v>440819138</v>
      </c>
    </row>
    <row r="34" spans="1:17">
      <c r="A34" s="6" t="s">
        <v>767</v>
      </c>
      <c r="B34" s="22" t="e">
        <f>+B32-B33</f>
        <v>#REF!</v>
      </c>
      <c r="C34" s="22">
        <f>+C32-C33</f>
        <v>-4804092906</v>
      </c>
      <c r="D34" s="22">
        <f>+D32-D33</f>
        <v>181831906</v>
      </c>
      <c r="E34" s="22">
        <f>+E32-E33</f>
        <v>-540442763</v>
      </c>
      <c r="F34" s="22">
        <f>+F32-F33</f>
        <v>382366</v>
      </c>
      <c r="G34" s="22" t="e">
        <f>+G32+-G33</f>
        <v>#REF!</v>
      </c>
      <c r="H34" s="22" t="e">
        <f t="shared" ref="H34:Q34" si="3">+H32-H33</f>
        <v>#REF!</v>
      </c>
      <c r="I34" s="22">
        <f t="shared" si="3"/>
        <v>2061103276</v>
      </c>
      <c r="J34" s="22">
        <f t="shared" si="3"/>
        <v>-1218110856</v>
      </c>
      <c r="K34" s="22">
        <f t="shared" si="3"/>
        <v>-449656790</v>
      </c>
      <c r="L34" s="22">
        <f t="shared" si="3"/>
        <v>2625590</v>
      </c>
      <c r="M34" s="22">
        <f t="shared" si="3"/>
        <v>-17925000000</v>
      </c>
      <c r="N34" s="22" t="e">
        <f t="shared" si="3"/>
        <v>#REF!</v>
      </c>
      <c r="O34" s="22">
        <f t="shared" si="3"/>
        <v>22782922383</v>
      </c>
      <c r="P34" s="22" t="e">
        <f t="shared" si="3"/>
        <v>#REF!</v>
      </c>
      <c r="Q34" s="22" t="e">
        <f t="shared" si="3"/>
        <v>#REF!</v>
      </c>
    </row>
    <row r="36" spans="1:17">
      <c r="P36" s="23"/>
    </row>
    <row r="38" spans="1:17" hidden="1"/>
    <row r="39" spans="1:17" hidden="1">
      <c r="K39" s="23"/>
      <c r="L39" s="23"/>
    </row>
    <row r="40" spans="1:17" ht="16.5" hidden="1">
      <c r="A40" s="847" t="s">
        <v>768</v>
      </c>
      <c r="B40" s="847"/>
      <c r="C40" s="24"/>
      <c r="D40" s="24"/>
      <c r="E40" s="25">
        <f>+E41-E42</f>
        <v>18493290.208000001</v>
      </c>
      <c r="F40" s="24"/>
      <c r="K40" s="26"/>
      <c r="L40" s="26"/>
    </row>
    <row r="41" spans="1:17" hidden="1">
      <c r="A41" s="27" t="s">
        <v>769</v>
      </c>
      <c r="B41" s="28">
        <v>23924200</v>
      </c>
      <c r="C41" s="24" t="s">
        <v>770</v>
      </c>
      <c r="D41" s="24"/>
      <c r="E41" s="29">
        <f>+[67]ESP!$T$25</f>
        <v>19993760.208000001</v>
      </c>
      <c r="F41" s="24"/>
      <c r="K41" s="26"/>
      <c r="L41" s="26"/>
    </row>
    <row r="42" spans="1:17" hidden="1">
      <c r="A42" s="30" t="s">
        <v>771</v>
      </c>
      <c r="B42" s="31">
        <f>+[67]ESP!$Q$26</f>
        <v>-313256</v>
      </c>
      <c r="C42" s="24" t="s">
        <v>772</v>
      </c>
      <c r="D42" s="25"/>
      <c r="E42" s="32">
        <f>+[67]ESP!$T$26</f>
        <v>1500470</v>
      </c>
      <c r="F42" s="24"/>
      <c r="K42" s="26"/>
      <c r="L42" s="26"/>
    </row>
    <row r="43" spans="1:17" hidden="1">
      <c r="A43" s="30" t="s">
        <v>773</v>
      </c>
      <c r="B43" s="33">
        <v>21494230.208000001</v>
      </c>
      <c r="C43" s="24"/>
      <c r="D43" s="24"/>
      <c r="E43" s="25">
        <f>+B43</f>
        <v>21494230.208000001</v>
      </c>
      <c r="F43" s="24"/>
      <c r="G43" s="34"/>
      <c r="H43" s="34"/>
      <c r="I43" s="34"/>
      <c r="J43" s="26"/>
      <c r="M43" s="34"/>
      <c r="N43" s="34"/>
    </row>
    <row r="44" spans="1:17" hidden="1">
      <c r="A44" s="30" t="s">
        <v>774</v>
      </c>
      <c r="B44" s="28">
        <v>-18005636.978</v>
      </c>
      <c r="C44" s="24" t="s">
        <v>772</v>
      </c>
      <c r="D44" s="24"/>
      <c r="E44" s="24"/>
      <c r="F44" s="24"/>
      <c r="G44" s="34"/>
      <c r="H44" s="34"/>
      <c r="I44" s="34"/>
    </row>
    <row r="45" spans="1:17" hidden="1">
      <c r="A45" s="24"/>
      <c r="B45" s="25">
        <f>+SUM(B41:B44)</f>
        <v>27099537.230000004</v>
      </c>
      <c r="C45" s="24"/>
      <c r="D45" s="24"/>
      <c r="E45" s="24"/>
      <c r="F45" s="24"/>
    </row>
    <row r="46" spans="1:17" hidden="1">
      <c r="A46" s="24" t="s">
        <v>775</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408266010</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75">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G39"/>
  <sheetViews>
    <sheetView showGridLines="0" view="pageBreakPreview" zoomScale="90" zoomScaleNormal="90" zoomScaleSheetLayoutView="90" workbookViewId="0">
      <selection activeCell="D43" sqref="D43"/>
    </sheetView>
  </sheetViews>
  <sheetFormatPr baseColWidth="10" defaultColWidth="11.42578125" defaultRowHeight="14.25"/>
  <cols>
    <col min="1" max="1" width="0.85546875" style="140" customWidth="1"/>
    <col min="2" max="2" width="59.7109375" style="265" customWidth="1"/>
    <col min="3" max="3" width="22.5703125" style="271" customWidth="1"/>
    <col min="4" max="4" width="19.42578125" style="265" customWidth="1"/>
    <col min="5" max="5" width="1.140625" style="140" customWidth="1"/>
    <col min="6" max="6" width="16.42578125" style="140" customWidth="1"/>
    <col min="7" max="7" width="18.7109375" style="140" bestFit="1" customWidth="1"/>
    <col min="8" max="16384" width="11.42578125" style="140"/>
  </cols>
  <sheetData>
    <row r="4" spans="2:7" ht="15">
      <c r="B4" s="848"/>
      <c r="C4" s="848"/>
      <c r="D4" s="848"/>
      <c r="E4" s="263"/>
      <c r="F4" s="263"/>
    </row>
    <row r="5" spans="2:7" ht="15">
      <c r="B5" s="848"/>
      <c r="C5" s="848"/>
      <c r="D5" s="848"/>
      <c r="E5" s="264"/>
      <c r="F5" s="264"/>
    </row>
    <row r="6" spans="2:7" ht="23.25">
      <c r="B6" s="849" t="s">
        <v>912</v>
      </c>
      <c r="C6" s="849"/>
      <c r="D6" s="849"/>
      <c r="E6" s="264"/>
      <c r="F6" s="264"/>
    </row>
    <row r="7" spans="2:7" ht="23.25">
      <c r="B7" s="613" t="str">
        <f>+EERR!$B$8</f>
        <v>correspondiente al período finalizado el 31 de marzo de 2020</v>
      </c>
      <c r="C7" s="603"/>
      <c r="D7" s="603"/>
      <c r="E7" s="264"/>
      <c r="F7" s="264"/>
    </row>
    <row r="8" spans="2:7" ht="23.25" customHeight="1">
      <c r="B8" s="845" t="str">
        <f>+EERR!$B$9</f>
        <v>Presentado en forma comparativa con el período anterior finalizado el 31 de marzo de 2019</v>
      </c>
      <c r="C8" s="845"/>
      <c r="D8" s="845"/>
      <c r="E8" s="264"/>
      <c r="F8" s="264"/>
    </row>
    <row r="9" spans="2:7">
      <c r="B9" s="156" t="s">
        <v>958</v>
      </c>
      <c r="C9" s="342"/>
      <c r="D9" s="342"/>
      <c r="E9" s="264"/>
      <c r="F9" s="264"/>
    </row>
    <row r="10" spans="2:7">
      <c r="B10" s="262"/>
      <c r="C10" s="262"/>
      <c r="D10" s="262"/>
      <c r="E10" s="265"/>
    </row>
    <row r="11" spans="2:7">
      <c r="B11" s="345"/>
      <c r="C11" s="346" t="s">
        <v>1776</v>
      </c>
      <c r="D11" s="346" t="s">
        <v>1779</v>
      </c>
    </row>
    <row r="12" spans="2:7">
      <c r="B12" s="343" t="s">
        <v>1065</v>
      </c>
      <c r="C12" s="347"/>
      <c r="D12" s="347"/>
    </row>
    <row r="13" spans="2:7" s="266" customFormat="1">
      <c r="B13" s="294" t="s">
        <v>634</v>
      </c>
      <c r="C13" s="291">
        <v>5882691519</v>
      </c>
      <c r="D13" s="289">
        <v>4990581948</v>
      </c>
    </row>
    <row r="14" spans="2:7" s="266" customFormat="1">
      <c r="B14" s="294" t="s">
        <v>484</v>
      </c>
      <c r="C14" s="291">
        <v>-2507799534</v>
      </c>
      <c r="D14" s="289">
        <v>-5460632695</v>
      </c>
    </row>
    <row r="15" spans="2:7" s="266" customFormat="1" hidden="1">
      <c r="B15" s="294" t="s">
        <v>781</v>
      </c>
      <c r="C15" s="287">
        <v>0</v>
      </c>
      <c r="D15" s="348"/>
      <c r="E15" s="267"/>
      <c r="G15" s="268"/>
    </row>
    <row r="16" spans="2:7" s="266" customFormat="1">
      <c r="B16" s="294" t="s">
        <v>485</v>
      </c>
      <c r="C16" s="349">
        <v>-3288128124</v>
      </c>
      <c r="D16" s="350">
        <v>-1066922164</v>
      </c>
      <c r="F16" s="269"/>
    </row>
    <row r="17" spans="2:6" s="266" customFormat="1">
      <c r="B17" s="344" t="s">
        <v>486</v>
      </c>
      <c r="C17" s="351">
        <f>SUM(C13:C16)</f>
        <v>86763861</v>
      </c>
      <c r="D17" s="282">
        <f>SUM(D13:D16)</f>
        <v>-1536972911</v>
      </c>
      <c r="F17" s="269"/>
    </row>
    <row r="18" spans="2:6" s="266" customFormat="1" ht="7.5" customHeight="1">
      <c r="B18" s="344"/>
      <c r="C18" s="352"/>
      <c r="D18" s="281"/>
      <c r="F18" s="269"/>
    </row>
    <row r="19" spans="2:6" s="266" customFormat="1">
      <c r="B19" s="344" t="s">
        <v>1066</v>
      </c>
      <c r="C19" s="352"/>
      <c r="D19" s="281"/>
      <c r="F19" s="269"/>
    </row>
    <row r="20" spans="2:6" s="266" customFormat="1">
      <c r="B20" s="294" t="s">
        <v>641</v>
      </c>
      <c r="C20" s="291">
        <v>-2382408597</v>
      </c>
      <c r="D20" s="289">
        <v>44273564</v>
      </c>
      <c r="F20" s="269"/>
    </row>
    <row r="21" spans="2:6" s="266" customFormat="1">
      <c r="B21" s="294" t="s">
        <v>487</v>
      </c>
      <c r="C21" s="291">
        <v>-18124455</v>
      </c>
      <c r="D21" s="289">
        <v>0</v>
      </c>
      <c r="F21" s="269"/>
    </row>
    <row r="22" spans="2:6" s="266" customFormat="1">
      <c r="B22" s="294" t="s">
        <v>488</v>
      </c>
      <c r="C22" s="291">
        <v>0</v>
      </c>
      <c r="D22" s="289">
        <v>0</v>
      </c>
      <c r="E22" s="268"/>
      <c r="F22" s="269"/>
    </row>
    <row r="23" spans="2:6" s="266" customFormat="1">
      <c r="B23" s="294" t="s">
        <v>543</v>
      </c>
      <c r="C23" s="356">
        <v>96879075</v>
      </c>
      <c r="D23" s="350">
        <v>1052306</v>
      </c>
      <c r="E23" s="268"/>
      <c r="F23" s="269"/>
    </row>
    <row r="24" spans="2:6" s="266" customFormat="1" hidden="1">
      <c r="B24" s="294" t="s">
        <v>595</v>
      </c>
      <c r="C24" s="353">
        <f>+'Aux CF'!AC35</f>
        <v>0</v>
      </c>
      <c r="D24" s="354">
        <v>0</v>
      </c>
    </row>
    <row r="25" spans="2:6" s="266" customFormat="1">
      <c r="B25" s="344" t="s">
        <v>1067</v>
      </c>
      <c r="C25" s="351">
        <f>SUM(C20:C24)</f>
        <v>-2303653977</v>
      </c>
      <c r="D25" s="351">
        <f>SUM(D20:D24)</f>
        <v>45325870</v>
      </c>
    </row>
    <row r="26" spans="2:6" s="266" customFormat="1" ht="7.5" customHeight="1">
      <c r="B26" s="344"/>
      <c r="C26" s="352"/>
      <c r="D26" s="281"/>
    </row>
    <row r="27" spans="2:6" s="266" customFormat="1">
      <c r="B27" s="344" t="s">
        <v>1068</v>
      </c>
      <c r="C27" s="352"/>
      <c r="D27" s="281"/>
    </row>
    <row r="28" spans="2:6" s="266" customFormat="1" hidden="1">
      <c r="B28" s="294" t="s">
        <v>483</v>
      </c>
      <c r="C28" s="291">
        <v>0</v>
      </c>
      <c r="D28" s="286">
        <v>0</v>
      </c>
    </row>
    <row r="29" spans="2:6" s="266" customFormat="1" hidden="1">
      <c r="B29" s="294" t="s">
        <v>490</v>
      </c>
      <c r="C29" s="291">
        <v>0</v>
      </c>
      <c r="D29" s="355">
        <v>0</v>
      </c>
    </row>
    <row r="30" spans="2:6" s="266" customFormat="1" hidden="1">
      <c r="B30" s="294" t="s">
        <v>632</v>
      </c>
      <c r="C30" s="291">
        <v>0</v>
      </c>
      <c r="D30" s="355">
        <v>0</v>
      </c>
      <c r="F30" s="270"/>
    </row>
    <row r="31" spans="2:6" s="266" customFormat="1">
      <c r="B31" s="294" t="s">
        <v>544</v>
      </c>
      <c r="C31" s="356">
        <v>0</v>
      </c>
      <c r="D31" s="354">
        <v>-43851112</v>
      </c>
      <c r="F31" s="268"/>
    </row>
    <row r="32" spans="2:6" s="266" customFormat="1">
      <c r="B32" s="344" t="s">
        <v>491</v>
      </c>
      <c r="C32" s="282">
        <f>SUM(C28:C31)</f>
        <v>0</v>
      </c>
      <c r="D32" s="282">
        <f>SUM(D28:D31)</f>
        <v>-43851112</v>
      </c>
      <c r="F32" s="268"/>
    </row>
    <row r="33" spans="2:5" s="266" customFormat="1" ht="7.5" customHeight="1">
      <c r="B33" s="344"/>
      <c r="C33" s="281"/>
      <c r="D33" s="281"/>
    </row>
    <row r="34" spans="2:5" s="266" customFormat="1">
      <c r="B34" s="344" t="s">
        <v>492</v>
      </c>
      <c r="C34" s="282">
        <f>+C17+C25+C32</f>
        <v>-2216890116</v>
      </c>
      <c r="D34" s="282">
        <f>+D17+D25+D32</f>
        <v>-1535498153</v>
      </c>
    </row>
    <row r="35" spans="2:5" s="266" customFormat="1">
      <c r="B35" s="344" t="s">
        <v>1069</v>
      </c>
      <c r="C35" s="357">
        <v>6422792333</v>
      </c>
      <c r="D35" s="305">
        <v>4911400907</v>
      </c>
    </row>
    <row r="36" spans="2:5" s="266" customFormat="1">
      <c r="B36" s="358" t="s">
        <v>1070</v>
      </c>
      <c r="C36" s="305">
        <f>+C34+C35</f>
        <v>4205902217</v>
      </c>
      <c r="D36" s="305">
        <f>+D34+D35</f>
        <v>3375902754</v>
      </c>
    </row>
    <row r="37" spans="2:5">
      <c r="B37" s="359"/>
      <c r="C37" s="360"/>
      <c r="D37" s="361" t="e">
        <f>[68]BG!B8</f>
        <v>#REF!</v>
      </c>
    </row>
    <row r="38" spans="2:5">
      <c r="B38" s="312" t="s">
        <v>633</v>
      </c>
      <c r="C38" s="362"/>
      <c r="D38" s="363" t="e">
        <f>D36-D37</f>
        <v>#REF!</v>
      </c>
      <c r="E38" s="265"/>
    </row>
    <row r="39" spans="2:5">
      <c r="B39" s="307"/>
      <c r="C39" s="364"/>
      <c r="D39" s="365"/>
      <c r="E39" s="265"/>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fitToWidth="0" orientation="portrait" r:id="rId1"/>
  <ignoredErrors>
    <ignoredError sqref="D37:D38" evalError="1"/>
  </ignoredError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225" customWidth="1"/>
    <col min="2" max="2" width="46.85546875" style="225" customWidth="1"/>
    <col min="3" max="3" width="32.42578125" style="225" customWidth="1"/>
    <col min="4" max="4" width="25.7109375" style="225" customWidth="1" outlineLevel="1"/>
    <col min="5" max="7" width="22.5703125" style="225" customWidth="1" outlineLevel="1"/>
    <col min="8" max="8" width="20.5703125" style="225" customWidth="1" outlineLevel="1"/>
    <col min="9" max="9" width="23.28515625" style="225" customWidth="1" outlineLevel="1"/>
    <col min="10" max="10" width="21" style="225" customWidth="1" outlineLevel="1"/>
    <col min="11" max="11" width="22.140625" style="225" customWidth="1" outlineLevel="1"/>
    <col min="12" max="12" width="21.42578125" style="225" customWidth="1" outlineLevel="1"/>
    <col min="13" max="13" width="20.42578125" style="225" customWidth="1" outlineLevel="1"/>
    <col min="14" max="14" width="19.28515625" style="225" customWidth="1" outlineLevel="1"/>
    <col min="15" max="15" width="22.42578125" style="225" customWidth="1"/>
    <col min="16" max="16" width="22.140625" style="225" customWidth="1"/>
    <col min="17" max="17" width="3.7109375" style="225" customWidth="1"/>
    <col min="18" max="18" width="29.7109375" style="225"/>
    <col min="19" max="19" width="5" style="225" customWidth="1"/>
    <col min="20" max="20" width="26.42578125" style="225" customWidth="1"/>
    <col min="21" max="21" width="28.140625" style="225" customWidth="1"/>
    <col min="22" max="22" width="26.42578125" style="225" customWidth="1"/>
    <col min="23" max="23" width="0" style="225" hidden="1" customWidth="1"/>
    <col min="24" max="24" width="19.5703125" style="225" hidden="1" customWidth="1"/>
    <col min="25" max="25" width="19.140625" style="225" hidden="1" customWidth="1"/>
    <col min="26" max="26" width="20.28515625" style="225" customWidth="1"/>
    <col min="27" max="27" width="24.28515625" style="225" hidden="1" customWidth="1"/>
    <col min="28" max="28" width="22.140625" style="225" customWidth="1"/>
    <col min="29" max="29" width="17.85546875" style="225" hidden="1" customWidth="1"/>
    <col min="30" max="30" width="19.5703125" style="225" customWidth="1"/>
    <col min="31" max="31" width="24.42578125" style="225" hidden="1" customWidth="1"/>
    <col min="32" max="32" width="26.85546875" style="225" hidden="1" customWidth="1"/>
    <col min="33" max="33" width="23.42578125" style="225" hidden="1" customWidth="1"/>
    <col min="34" max="34" width="24.140625" style="225" hidden="1" customWidth="1"/>
    <col min="35" max="35" width="27.7109375" style="225" customWidth="1"/>
    <col min="36" max="36" width="19.140625" style="225" customWidth="1"/>
    <col min="37" max="37" width="19.85546875" style="225" customWidth="1"/>
    <col min="38" max="38" width="18.85546875" style="225" customWidth="1"/>
    <col min="39" max="39" width="25.7109375" style="225" customWidth="1"/>
    <col min="40" max="40" width="17.7109375" style="225" hidden="1" customWidth="1"/>
    <col min="41" max="41" width="20.7109375" style="225" hidden="1" customWidth="1"/>
    <col min="42" max="42" width="20.42578125" style="225" customWidth="1"/>
    <col min="43" max="16384" width="29.7109375" style="225"/>
  </cols>
  <sheetData>
    <row r="1" spans="2:43">
      <c r="B1" s="224" t="s">
        <v>494</v>
      </c>
    </row>
    <row r="4" spans="2:43">
      <c r="B4" s="226" t="s">
        <v>495</v>
      </c>
    </row>
    <row r="5" spans="2:43">
      <c r="T5" s="850" t="s">
        <v>496</v>
      </c>
      <c r="U5" s="850"/>
      <c r="V5" s="850"/>
      <c r="W5" s="850"/>
      <c r="X5" s="850"/>
      <c r="Y5" s="850"/>
      <c r="Z5" s="850"/>
      <c r="AA5" s="851" t="s">
        <v>497</v>
      </c>
      <c r="AB5" s="851"/>
      <c r="AC5" s="851"/>
      <c r="AD5" s="851"/>
      <c r="AE5" s="851"/>
      <c r="AF5" s="851"/>
      <c r="AG5" s="851"/>
      <c r="AH5" s="851"/>
      <c r="AI5" s="851"/>
      <c r="AJ5" s="852" t="s">
        <v>498</v>
      </c>
      <c r="AK5" s="852"/>
      <c r="AL5" s="852"/>
      <c r="AM5" s="852"/>
      <c r="AN5" s="852"/>
      <c r="AO5" s="852"/>
      <c r="AP5" s="853" t="s">
        <v>499</v>
      </c>
    </row>
    <row r="6" spans="2:43" s="229" customFormat="1" ht="42.75" customHeight="1">
      <c r="B6" s="227" t="s">
        <v>500</v>
      </c>
      <c r="C6" s="227" t="s">
        <v>1371</v>
      </c>
      <c r="D6" s="228" t="s">
        <v>1001</v>
      </c>
      <c r="E6" s="228" t="s">
        <v>1453</v>
      </c>
      <c r="F6" s="228" t="s">
        <v>1454</v>
      </c>
      <c r="G6" s="228" t="s">
        <v>1455</v>
      </c>
      <c r="H6" s="228" t="s">
        <v>1457</v>
      </c>
      <c r="I6" s="228" t="s">
        <v>1456</v>
      </c>
      <c r="J6" s="228" t="s">
        <v>1000</v>
      </c>
      <c r="K6" s="228" t="s">
        <v>1458</v>
      </c>
      <c r="L6" s="228" t="s">
        <v>1004</v>
      </c>
      <c r="M6" s="228" t="s">
        <v>1003</v>
      </c>
      <c r="N6" s="228" t="s">
        <v>1002</v>
      </c>
      <c r="O6" s="227" t="s">
        <v>1371</v>
      </c>
      <c r="P6" s="227" t="s">
        <v>1049</v>
      </c>
      <c r="R6" s="230" t="s">
        <v>510</v>
      </c>
      <c r="S6" s="231"/>
      <c r="T6" s="227" t="s">
        <v>511</v>
      </c>
      <c r="U6" s="227" t="s">
        <v>512</v>
      </c>
      <c r="V6" s="227" t="s">
        <v>513</v>
      </c>
      <c r="W6" s="227" t="s">
        <v>551</v>
      </c>
      <c r="X6" s="227" t="s">
        <v>514</v>
      </c>
      <c r="Y6" s="227" t="s">
        <v>515</v>
      </c>
      <c r="Z6" s="227" t="s">
        <v>516</v>
      </c>
      <c r="AA6" s="227" t="s">
        <v>583</v>
      </c>
      <c r="AB6" s="227" t="s">
        <v>584</v>
      </c>
      <c r="AC6" s="227" t="s">
        <v>585</v>
      </c>
      <c r="AD6" s="227" t="s">
        <v>545</v>
      </c>
      <c r="AE6" s="227" t="s">
        <v>489</v>
      </c>
      <c r="AF6" s="227" t="s">
        <v>517</v>
      </c>
      <c r="AG6" s="227" t="s">
        <v>542</v>
      </c>
      <c r="AH6" s="227" t="s">
        <v>777</v>
      </c>
      <c r="AI6" s="227" t="s">
        <v>518</v>
      </c>
      <c r="AJ6" s="227" t="s">
        <v>514</v>
      </c>
      <c r="AK6" s="227" t="s">
        <v>543</v>
      </c>
      <c r="AL6" s="227" t="s">
        <v>483</v>
      </c>
      <c r="AM6" s="227" t="s">
        <v>490</v>
      </c>
      <c r="AN6" s="227" t="s">
        <v>519</v>
      </c>
      <c r="AO6" s="227" t="s">
        <v>520</v>
      </c>
      <c r="AP6" s="854"/>
    </row>
    <row r="7" spans="2:43">
      <c r="B7" s="225" t="s">
        <v>587</v>
      </c>
      <c r="C7" s="225">
        <f>'EEFF '!C16</f>
        <v>4205902217</v>
      </c>
      <c r="D7" s="225">
        <v>0</v>
      </c>
      <c r="E7" s="225">
        <v>0</v>
      </c>
      <c r="H7" s="225">
        <v>0</v>
      </c>
      <c r="I7" s="225">
        <v>0</v>
      </c>
      <c r="J7" s="225">
        <v>0</v>
      </c>
      <c r="K7" s="225">
        <v>0</v>
      </c>
      <c r="L7" s="225">
        <v>0</v>
      </c>
      <c r="M7" s="225">
        <v>0</v>
      </c>
      <c r="N7" s="225">
        <v>0</v>
      </c>
      <c r="O7" s="225">
        <f t="shared" ref="O7:O24" si="0">+SUM(C7:N7)</f>
        <v>4205902217</v>
      </c>
      <c r="P7" s="232">
        <v>4911400907</v>
      </c>
      <c r="R7" s="225">
        <f t="shared" ref="R7:R34" si="1">+O7-P7</f>
        <v>-705498690</v>
      </c>
      <c r="T7" s="225">
        <v>0</v>
      </c>
      <c r="U7" s="225">
        <v>0</v>
      </c>
      <c r="V7" s="225">
        <v>0</v>
      </c>
      <c r="X7" s="225">
        <v>0</v>
      </c>
      <c r="Y7" s="225">
        <v>0</v>
      </c>
      <c r="Z7" s="225">
        <v>0</v>
      </c>
      <c r="AA7" s="225">
        <v>0</v>
      </c>
      <c r="AB7" s="225">
        <v>0</v>
      </c>
      <c r="AC7" s="225">
        <v>0</v>
      </c>
      <c r="AD7" s="225">
        <v>0</v>
      </c>
      <c r="AE7" s="225">
        <v>0</v>
      </c>
      <c r="AF7" s="225">
        <v>0</v>
      </c>
      <c r="AG7" s="225">
        <v>0</v>
      </c>
      <c r="AH7" s="225">
        <v>0</v>
      </c>
      <c r="AI7" s="225">
        <v>0</v>
      </c>
      <c r="AJ7" s="225">
        <v>0</v>
      </c>
      <c r="AL7" s="225">
        <v>0</v>
      </c>
      <c r="AN7" s="225">
        <v>0</v>
      </c>
      <c r="AO7" s="225">
        <v>0</v>
      </c>
      <c r="AP7" s="225">
        <f>-SUM(R7:AO7)</f>
        <v>705498690</v>
      </c>
    </row>
    <row r="8" spans="2:43">
      <c r="B8" s="225" t="s">
        <v>588</v>
      </c>
      <c r="C8" s="225">
        <f>'EEFF '!C21</f>
        <v>3084595553</v>
      </c>
      <c r="D8" s="225">
        <v>0</v>
      </c>
      <c r="E8" s="225">
        <v>0</v>
      </c>
      <c r="G8" s="225">
        <f>-G31</f>
        <v>-134161232</v>
      </c>
      <c r="H8" s="225">
        <v>0</v>
      </c>
      <c r="I8" s="225">
        <v>0</v>
      </c>
      <c r="J8" s="225">
        <v>0</v>
      </c>
      <c r="K8" s="225">
        <v>0</v>
      </c>
      <c r="L8" s="225">
        <v>0</v>
      </c>
      <c r="M8" s="225">
        <v>0</v>
      </c>
      <c r="N8" s="225">
        <v>0</v>
      </c>
      <c r="O8" s="225">
        <f t="shared" si="0"/>
        <v>2950434321</v>
      </c>
      <c r="P8" s="232">
        <v>738611755</v>
      </c>
      <c r="R8" s="225">
        <f t="shared" si="1"/>
        <v>2211822566</v>
      </c>
      <c r="T8" s="225">
        <v>0</v>
      </c>
      <c r="U8" s="225">
        <v>0</v>
      </c>
      <c r="V8" s="225">
        <v>0</v>
      </c>
      <c r="X8" s="225">
        <v>0</v>
      </c>
      <c r="Y8" s="225">
        <v>0</v>
      </c>
      <c r="Z8" s="225">
        <v>0</v>
      </c>
      <c r="AA8" s="225">
        <v>0</v>
      </c>
      <c r="AB8" s="225">
        <v>0</v>
      </c>
      <c r="AC8" s="225">
        <v>0</v>
      </c>
      <c r="AD8" s="225">
        <f>-R8</f>
        <v>-2211822566</v>
      </c>
      <c r="AE8" s="225">
        <v>0</v>
      </c>
      <c r="AF8" s="225">
        <v>0</v>
      </c>
      <c r="AG8" s="225">
        <v>0</v>
      </c>
      <c r="AH8" s="225">
        <v>0</v>
      </c>
      <c r="AI8" s="225">
        <v>0</v>
      </c>
      <c r="AJ8" s="225">
        <v>0</v>
      </c>
      <c r="AL8" s="225">
        <v>0</v>
      </c>
      <c r="AN8" s="225">
        <v>0</v>
      </c>
      <c r="AO8" s="225">
        <v>0</v>
      </c>
      <c r="AP8" s="225">
        <f t="shared" ref="AP8:AP33" si="2">-SUM(R8:AO8)</f>
        <v>0</v>
      </c>
    </row>
    <row r="9" spans="2:43">
      <c r="B9" s="225" t="s">
        <v>459</v>
      </c>
      <c r="C9" s="225">
        <f>'EEFF '!C26</f>
        <v>3602970358</v>
      </c>
      <c r="D9" s="225">
        <v>0</v>
      </c>
      <c r="E9" s="225">
        <v>0</v>
      </c>
      <c r="H9" s="225">
        <v>0</v>
      </c>
      <c r="I9" s="225">
        <v>0</v>
      </c>
      <c r="J9" s="225">
        <v>0</v>
      </c>
      <c r="K9" s="225">
        <v>0</v>
      </c>
      <c r="L9" s="225">
        <v>0</v>
      </c>
      <c r="N9" s="225">
        <v>0</v>
      </c>
      <c r="O9" s="225">
        <f t="shared" si="0"/>
        <v>3602970358</v>
      </c>
      <c r="P9" s="232">
        <v>2219951754</v>
      </c>
      <c r="R9" s="225">
        <f t="shared" si="1"/>
        <v>1383018604</v>
      </c>
      <c r="T9" s="225">
        <f>-R9</f>
        <v>-1383018604</v>
      </c>
      <c r="U9" s="225">
        <v>0</v>
      </c>
      <c r="V9" s="225">
        <v>0</v>
      </c>
      <c r="X9" s="225">
        <v>0</v>
      </c>
      <c r="Y9" s="225">
        <v>0</v>
      </c>
      <c r="Z9" s="225">
        <v>0</v>
      </c>
      <c r="AA9" s="225">
        <v>0</v>
      </c>
      <c r="AB9" s="225">
        <v>0</v>
      </c>
      <c r="AC9" s="225">
        <v>0</v>
      </c>
      <c r="AD9" s="225">
        <v>0</v>
      </c>
      <c r="AE9" s="225">
        <v>0</v>
      </c>
      <c r="AF9" s="225">
        <v>0</v>
      </c>
      <c r="AG9" s="225">
        <v>0</v>
      </c>
      <c r="AH9" s="225">
        <v>0</v>
      </c>
      <c r="AI9" s="225">
        <v>0</v>
      </c>
      <c r="AN9" s="225">
        <v>0</v>
      </c>
      <c r="AO9" s="225">
        <v>0</v>
      </c>
      <c r="AP9" s="225">
        <f t="shared" si="2"/>
        <v>0</v>
      </c>
    </row>
    <row r="10" spans="2:43">
      <c r="B10" s="225" t="s">
        <v>460</v>
      </c>
      <c r="C10" s="225">
        <f>'EEFF '!C35</f>
        <v>496737676</v>
      </c>
      <c r="D10" s="225">
        <v>0</v>
      </c>
      <c r="E10" s="225">
        <v>0</v>
      </c>
      <c r="H10" s="225">
        <v>0</v>
      </c>
      <c r="I10" s="225">
        <v>0</v>
      </c>
      <c r="J10" s="225">
        <v>0</v>
      </c>
      <c r="K10" s="225">
        <v>0</v>
      </c>
      <c r="L10" s="225">
        <v>0</v>
      </c>
      <c r="M10" s="225">
        <v>0</v>
      </c>
      <c r="N10" s="225">
        <v>0</v>
      </c>
      <c r="O10" s="225">
        <f t="shared" si="0"/>
        <v>496737676</v>
      </c>
      <c r="P10" s="232">
        <v>358318502</v>
      </c>
      <c r="R10" s="225">
        <f t="shared" si="1"/>
        <v>138419174</v>
      </c>
      <c r="T10" s="225">
        <v>0</v>
      </c>
      <c r="U10" s="225">
        <f>-AI10-R10</f>
        <v>-138419174</v>
      </c>
      <c r="V10" s="225">
        <v>0</v>
      </c>
      <c r="X10" s="225">
        <v>0</v>
      </c>
      <c r="Y10" s="225">
        <v>0</v>
      </c>
      <c r="Z10" s="225">
        <v>0</v>
      </c>
      <c r="AA10" s="225">
        <v>0</v>
      </c>
      <c r="AB10" s="225">
        <v>0</v>
      </c>
      <c r="AC10" s="225">
        <v>0</v>
      </c>
      <c r="AD10" s="225">
        <v>0</v>
      </c>
      <c r="AE10" s="225">
        <v>0</v>
      </c>
      <c r="AF10" s="225">
        <v>0</v>
      </c>
      <c r="AG10" s="225">
        <v>0</v>
      </c>
      <c r="AH10" s="225">
        <v>0</v>
      </c>
      <c r="AJ10" s="225">
        <v>0</v>
      </c>
      <c r="AL10" s="225">
        <v>0</v>
      </c>
      <c r="AN10" s="225">
        <v>0</v>
      </c>
      <c r="AO10" s="225">
        <v>0</v>
      </c>
      <c r="AP10" s="225">
        <f t="shared" si="2"/>
        <v>0</v>
      </c>
    </row>
    <row r="11" spans="2:43">
      <c r="B11" s="225" t="s">
        <v>589</v>
      </c>
      <c r="C11" s="225">
        <f>'EEFF '!C47</f>
        <v>408542804</v>
      </c>
      <c r="D11" s="225">
        <v>0</v>
      </c>
      <c r="E11" s="225">
        <v>0</v>
      </c>
      <c r="H11" s="225">
        <f>-PN!J33</f>
        <v>0</v>
      </c>
      <c r="I11" s="225">
        <v>0</v>
      </c>
      <c r="J11" s="225">
        <v>0</v>
      </c>
      <c r="K11" s="225">
        <v>0</v>
      </c>
      <c r="L11" s="225">
        <v>0</v>
      </c>
      <c r="M11" s="225">
        <v>0</v>
      </c>
      <c r="N11" s="225">
        <v>0</v>
      </c>
      <c r="O11" s="225">
        <f t="shared" si="0"/>
        <v>408542804</v>
      </c>
      <c r="P11" s="232">
        <v>350089405</v>
      </c>
      <c r="R11" s="225">
        <f t="shared" si="1"/>
        <v>58453399</v>
      </c>
      <c r="T11" s="225">
        <v>0</v>
      </c>
      <c r="U11" s="225">
        <v>0</v>
      </c>
      <c r="V11" s="225">
        <v>0</v>
      </c>
      <c r="X11" s="225">
        <v>0</v>
      </c>
      <c r="Y11" s="225">
        <v>0</v>
      </c>
      <c r="Z11" s="225">
        <v>0</v>
      </c>
      <c r="AA11" s="225">
        <v>0</v>
      </c>
      <c r="AB11" s="225">
        <v>0</v>
      </c>
      <c r="AC11" s="225">
        <v>0</v>
      </c>
      <c r="AD11" s="225">
        <f>-R11</f>
        <v>-58453399</v>
      </c>
      <c r="AE11" s="225">
        <v>0</v>
      </c>
      <c r="AF11" s="225">
        <v>0</v>
      </c>
      <c r="AG11" s="225">
        <v>0</v>
      </c>
      <c r="AH11" s="225">
        <v>0</v>
      </c>
      <c r="AI11" s="225">
        <v>0</v>
      </c>
      <c r="AJ11" s="225">
        <v>0</v>
      </c>
      <c r="AL11" s="225">
        <v>0</v>
      </c>
      <c r="AN11" s="225">
        <v>0</v>
      </c>
      <c r="AO11" s="225">
        <v>0</v>
      </c>
      <c r="AP11" s="225">
        <f t="shared" si="2"/>
        <v>0</v>
      </c>
    </row>
    <row r="12" spans="2:43" ht="12" customHeight="1">
      <c r="B12" s="225" t="s">
        <v>1460</v>
      </c>
      <c r="C12" s="225">
        <f>'EEFF '!C52</f>
        <v>623844593</v>
      </c>
      <c r="D12" s="225">
        <v>0</v>
      </c>
      <c r="E12" s="225">
        <v>0</v>
      </c>
      <c r="F12" s="225" t="e">
        <f>+-#REF!</f>
        <v>#REF!</v>
      </c>
      <c r="H12" s="225">
        <v>0</v>
      </c>
      <c r="I12" s="225" t="e">
        <f>-+#REF!</f>
        <v>#REF!</v>
      </c>
      <c r="J12" s="225">
        <v>0</v>
      </c>
      <c r="K12" s="225">
        <v>0</v>
      </c>
      <c r="L12" s="225">
        <v>0</v>
      </c>
      <c r="M12" s="225">
        <v>0</v>
      </c>
      <c r="N12" s="225">
        <v>0</v>
      </c>
      <c r="O12" s="225" t="e">
        <f t="shared" si="0"/>
        <v>#REF!</v>
      </c>
      <c r="P12" s="232">
        <v>1076435315</v>
      </c>
      <c r="R12" s="225" t="e">
        <f>+O12-P12</f>
        <v>#REF!</v>
      </c>
      <c r="T12" s="225">
        <v>0</v>
      </c>
      <c r="U12" s="225">
        <v>0</v>
      </c>
      <c r="V12" s="225">
        <v>0</v>
      </c>
      <c r="X12" s="225">
        <v>0</v>
      </c>
      <c r="Y12" s="225">
        <v>0</v>
      </c>
      <c r="Z12" s="225">
        <v>0</v>
      </c>
      <c r="AA12" s="234" t="e">
        <f>-#REF!</f>
        <v>#REF!</v>
      </c>
      <c r="AB12" s="225">
        <v>0</v>
      </c>
      <c r="AC12" s="225">
        <v>0</v>
      </c>
      <c r="AD12" s="225">
        <v>0</v>
      </c>
      <c r="AE12" s="225">
        <v>0</v>
      </c>
      <c r="AF12" s="225">
        <v>0</v>
      </c>
      <c r="AG12" s="225">
        <v>0</v>
      </c>
      <c r="AH12" s="225">
        <v>0</v>
      </c>
      <c r="AI12" s="225">
        <v>0</v>
      </c>
      <c r="AJ12" s="225">
        <v>0</v>
      </c>
      <c r="AL12" s="225">
        <v>0</v>
      </c>
      <c r="AN12" s="225">
        <v>0</v>
      </c>
      <c r="AO12" s="225">
        <v>0</v>
      </c>
      <c r="AP12" s="234" t="e">
        <f t="shared" si="2"/>
        <v>#REF!</v>
      </c>
      <c r="AQ12" s="225" t="s">
        <v>629</v>
      </c>
    </row>
    <row r="13" spans="2:43" ht="12" customHeight="1">
      <c r="B13" s="225" t="s">
        <v>1461</v>
      </c>
      <c r="C13" s="225">
        <f>'EEFF '!C59</f>
        <v>104556237</v>
      </c>
      <c r="D13" s="225">
        <v>0</v>
      </c>
      <c r="E13" s="225">
        <v>0</v>
      </c>
      <c r="H13" s="225">
        <v>0</v>
      </c>
      <c r="I13" s="225">
        <v>0</v>
      </c>
      <c r="J13" s="225">
        <v>22225887</v>
      </c>
      <c r="K13" s="225">
        <v>0</v>
      </c>
      <c r="L13" s="225">
        <v>0</v>
      </c>
      <c r="M13" s="225">
        <v>0</v>
      </c>
      <c r="N13" s="225">
        <v>0</v>
      </c>
      <c r="O13" s="225">
        <f t="shared" si="0"/>
        <v>126782124</v>
      </c>
      <c r="P13" s="232">
        <v>127413441</v>
      </c>
      <c r="R13" s="389">
        <f>+O13-P13</f>
        <v>-631317</v>
      </c>
      <c r="T13" s="225">
        <v>0</v>
      </c>
      <c r="U13" s="225" t="e">
        <f>-R13-AB13</f>
        <v>#REF!</v>
      </c>
      <c r="V13" s="225">
        <v>0</v>
      </c>
      <c r="X13" s="225">
        <v>0</v>
      </c>
      <c r="Y13" s="225">
        <v>0</v>
      </c>
      <c r="Z13" s="225">
        <v>0</v>
      </c>
      <c r="AA13" s="225">
        <v>0</v>
      </c>
      <c r="AB13" s="234" t="e">
        <f>-#REF!</f>
        <v>#REF!</v>
      </c>
      <c r="AC13" s="225">
        <v>0</v>
      </c>
      <c r="AD13" s="225">
        <v>0</v>
      </c>
      <c r="AE13" s="225">
        <v>0</v>
      </c>
      <c r="AF13" s="225">
        <v>0</v>
      </c>
      <c r="AG13" s="225">
        <v>0</v>
      </c>
      <c r="AH13" s="225">
        <v>0</v>
      </c>
      <c r="AI13" s="225">
        <v>0</v>
      </c>
      <c r="AJ13" s="225">
        <v>0</v>
      </c>
      <c r="AK13" s="225">
        <v>0</v>
      </c>
      <c r="AL13" s="225">
        <v>0</v>
      </c>
      <c r="AM13" s="225">
        <v>0</v>
      </c>
      <c r="AN13" s="225">
        <v>0</v>
      </c>
      <c r="AO13" s="225">
        <v>0</v>
      </c>
      <c r="AP13" s="234" t="e">
        <f t="shared" si="2"/>
        <v>#REF!</v>
      </c>
      <c r="AQ13" s="225" t="s">
        <v>629</v>
      </c>
    </row>
    <row r="14" spans="2:43">
      <c r="B14" s="225" t="s">
        <v>463</v>
      </c>
      <c r="C14" s="225">
        <f>-('EEFF '!F16+'EEFF '!F21)</f>
        <v>-1176024356</v>
      </c>
      <c r="D14" s="225">
        <v>0</v>
      </c>
      <c r="E14" s="225">
        <v>0</v>
      </c>
      <c r="H14" s="225">
        <v>0</v>
      </c>
      <c r="I14" s="225">
        <v>0</v>
      </c>
      <c r="J14" s="225">
        <v>0</v>
      </c>
      <c r="K14" s="225">
        <v>0</v>
      </c>
      <c r="L14" s="225">
        <v>0</v>
      </c>
      <c r="M14" s="225">
        <v>0</v>
      </c>
      <c r="N14" s="225">
        <v>0</v>
      </c>
      <c r="O14" s="225">
        <f t="shared" si="0"/>
        <v>-1176024356</v>
      </c>
      <c r="P14" s="232">
        <v>-3178575115</v>
      </c>
      <c r="R14" s="225">
        <f t="shared" si="1"/>
        <v>2002550759</v>
      </c>
      <c r="T14" s="225">
        <v>0</v>
      </c>
      <c r="U14" s="235">
        <f>-(AF14+AG14)-R14</f>
        <v>-2002550759</v>
      </c>
      <c r="V14" s="225">
        <v>0</v>
      </c>
      <c r="X14" s="225">
        <v>0</v>
      </c>
      <c r="Y14" s="225">
        <v>0</v>
      </c>
      <c r="Z14" s="225">
        <v>0</v>
      </c>
      <c r="AA14" s="225">
        <v>0</v>
      </c>
      <c r="AB14" s="225">
        <v>0</v>
      </c>
      <c r="AC14" s="225">
        <v>0</v>
      </c>
      <c r="AD14" s="225">
        <v>0</v>
      </c>
      <c r="AE14" s="225">
        <v>0</v>
      </c>
      <c r="AF14" s="225">
        <v>0</v>
      </c>
      <c r="AG14" s="225">
        <v>0</v>
      </c>
      <c r="AH14" s="225">
        <v>0</v>
      </c>
      <c r="AJ14" s="225">
        <v>0</v>
      </c>
      <c r="AL14" s="225">
        <v>0</v>
      </c>
      <c r="AN14" s="225">
        <v>0</v>
      </c>
      <c r="AO14" s="225">
        <v>0</v>
      </c>
      <c r="AP14" s="225">
        <f t="shared" si="2"/>
        <v>0</v>
      </c>
    </row>
    <row r="15" spans="2:43">
      <c r="B15" s="225" t="s">
        <v>586</v>
      </c>
      <c r="C15" s="225">
        <v>0</v>
      </c>
      <c r="D15" s="225">
        <v>0</v>
      </c>
      <c r="E15" s="225">
        <v>0</v>
      </c>
      <c r="H15" s="225">
        <v>0</v>
      </c>
      <c r="I15" s="225">
        <v>0</v>
      </c>
      <c r="J15" s="225">
        <v>0</v>
      </c>
      <c r="K15" s="225">
        <v>0</v>
      </c>
      <c r="L15" s="225">
        <v>0</v>
      </c>
      <c r="M15" s="225">
        <v>0</v>
      </c>
      <c r="N15" s="225">
        <v>0</v>
      </c>
      <c r="O15" s="225">
        <f t="shared" si="0"/>
        <v>0</v>
      </c>
      <c r="P15" s="232">
        <v>0</v>
      </c>
      <c r="R15" s="225">
        <f t="shared" si="1"/>
        <v>0</v>
      </c>
      <c r="T15" s="225">
        <v>0</v>
      </c>
      <c r="V15" s="225">
        <v>0</v>
      </c>
      <c r="X15" s="225">
        <v>0</v>
      </c>
      <c r="Y15" s="225">
        <v>0</v>
      </c>
      <c r="Z15" s="225">
        <v>0</v>
      </c>
      <c r="AA15" s="225">
        <v>0</v>
      </c>
      <c r="AB15" s="225">
        <v>0</v>
      </c>
      <c r="AC15" s="225">
        <v>0</v>
      </c>
      <c r="AD15" s="225">
        <v>0</v>
      </c>
      <c r="AE15" s="225">
        <v>0</v>
      </c>
      <c r="AF15" s="225">
        <v>0</v>
      </c>
      <c r="AG15" s="225">
        <v>0</v>
      </c>
      <c r="AH15" s="225">
        <v>0</v>
      </c>
      <c r="AN15" s="225">
        <v>0</v>
      </c>
      <c r="AO15" s="225">
        <v>0</v>
      </c>
      <c r="AP15" s="225">
        <f t="shared" si="2"/>
        <v>0</v>
      </c>
    </row>
    <row r="16" spans="2:43">
      <c r="B16" s="225" t="s">
        <v>66</v>
      </c>
      <c r="C16" s="225">
        <f>-'EEFF '!F26-C17</f>
        <v>-1446563678</v>
      </c>
      <c r="D16" s="225">
        <v>0</v>
      </c>
      <c r="E16" s="225">
        <v>0</v>
      </c>
      <c r="H16" s="225">
        <v>0</v>
      </c>
      <c r="I16" s="225">
        <v>0</v>
      </c>
      <c r="J16" s="225">
        <v>0</v>
      </c>
      <c r="K16" s="225">
        <f>3106581554-K17</f>
        <v>3106581554</v>
      </c>
      <c r="L16" s="225">
        <v>0</v>
      </c>
      <c r="M16" s="225">
        <v>0</v>
      </c>
      <c r="N16" s="225">
        <v>0</v>
      </c>
      <c r="O16" s="225">
        <f t="shared" si="0"/>
        <v>1660017876</v>
      </c>
      <c r="P16" s="232">
        <f>-3587337728-P17</f>
        <v>-529997946</v>
      </c>
      <c r="R16" s="225">
        <f t="shared" si="1"/>
        <v>2190015822</v>
      </c>
      <c r="T16" s="225">
        <v>0</v>
      </c>
      <c r="U16" s="225">
        <f>-R16</f>
        <v>-2190015822</v>
      </c>
      <c r="V16" s="225">
        <v>0</v>
      </c>
      <c r="X16" s="225">
        <v>0</v>
      </c>
      <c r="Y16" s="225">
        <v>0</v>
      </c>
      <c r="Z16" s="225">
        <v>0</v>
      </c>
      <c r="AA16" s="225">
        <v>0</v>
      </c>
      <c r="AB16" s="225">
        <v>0</v>
      </c>
      <c r="AC16" s="225">
        <v>0</v>
      </c>
      <c r="AD16" s="225">
        <v>0</v>
      </c>
      <c r="AE16" s="225">
        <v>0</v>
      </c>
      <c r="AF16" s="225">
        <v>0</v>
      </c>
      <c r="AG16" s="225">
        <v>0</v>
      </c>
      <c r="AH16" s="225">
        <v>0</v>
      </c>
      <c r="AI16" s="225">
        <v>0</v>
      </c>
      <c r="AJ16" s="225">
        <v>0</v>
      </c>
      <c r="AL16" s="225">
        <v>0</v>
      </c>
      <c r="AN16" s="225">
        <v>0</v>
      </c>
      <c r="AO16" s="225">
        <v>0</v>
      </c>
      <c r="AP16" s="225">
        <f t="shared" si="2"/>
        <v>0</v>
      </c>
    </row>
    <row r="17" spans="2:42">
      <c r="B17" s="225" t="s">
        <v>1459</v>
      </c>
      <c r="C17" s="225">
        <v>-104506621</v>
      </c>
      <c r="K17" s="225">
        <v>0</v>
      </c>
      <c r="L17" s="225">
        <v>0</v>
      </c>
      <c r="M17" s="225">
        <v>0</v>
      </c>
      <c r="O17" s="225">
        <f t="shared" si="0"/>
        <v>-104506621</v>
      </c>
      <c r="P17" s="232">
        <v>-3057339782</v>
      </c>
      <c r="R17" s="225">
        <f t="shared" si="1"/>
        <v>2952833161</v>
      </c>
      <c r="V17" s="225">
        <f>-R17</f>
        <v>-2952833161</v>
      </c>
      <c r="Z17" s="225">
        <v>0</v>
      </c>
      <c r="AB17" s="225">
        <v>0</v>
      </c>
      <c r="AD17" s="225">
        <v>0</v>
      </c>
      <c r="AI17" s="225">
        <v>0</v>
      </c>
      <c r="AP17" s="225">
        <f t="shared" si="2"/>
        <v>0</v>
      </c>
    </row>
    <row r="18" spans="2:42">
      <c r="B18" s="225" t="s">
        <v>523</v>
      </c>
      <c r="C18" s="225">
        <f>-'EEFF '!F35</f>
        <v>0</v>
      </c>
      <c r="D18" s="225">
        <v>0</v>
      </c>
      <c r="E18" s="225">
        <v>0</v>
      </c>
      <c r="H18" s="225">
        <v>0</v>
      </c>
      <c r="I18" s="225">
        <v>0</v>
      </c>
      <c r="J18" s="225">
        <v>0</v>
      </c>
      <c r="K18" s="225">
        <v>0</v>
      </c>
      <c r="L18" s="225">
        <v>0</v>
      </c>
      <c r="M18" s="225">
        <v>0</v>
      </c>
      <c r="N18" s="225">
        <v>0</v>
      </c>
      <c r="O18" s="225">
        <f t="shared" si="0"/>
        <v>0</v>
      </c>
      <c r="P18" s="232">
        <v>0</v>
      </c>
      <c r="R18" s="225">
        <f t="shared" si="1"/>
        <v>0</v>
      </c>
      <c r="T18" s="225">
        <v>0</v>
      </c>
      <c r="U18" s="225">
        <v>0</v>
      </c>
      <c r="V18" s="225">
        <v>0</v>
      </c>
      <c r="X18" s="225">
        <v>0</v>
      </c>
      <c r="Y18" s="225">
        <v>0</v>
      </c>
      <c r="Z18" s="225">
        <f>-R18</f>
        <v>0</v>
      </c>
      <c r="AA18" s="225">
        <v>0</v>
      </c>
      <c r="AB18" s="225">
        <v>0</v>
      </c>
      <c r="AC18" s="225">
        <v>0</v>
      </c>
      <c r="AD18" s="225">
        <v>0</v>
      </c>
      <c r="AE18" s="225">
        <v>0</v>
      </c>
      <c r="AF18" s="225">
        <v>0</v>
      </c>
      <c r="AG18" s="225">
        <v>0</v>
      </c>
      <c r="AH18" s="225">
        <v>0</v>
      </c>
      <c r="AI18" s="225">
        <v>0</v>
      </c>
      <c r="AJ18" s="225">
        <v>0</v>
      </c>
      <c r="AL18" s="225">
        <v>0</v>
      </c>
      <c r="AN18" s="225">
        <v>0</v>
      </c>
      <c r="AO18" s="225">
        <v>0</v>
      </c>
      <c r="AP18" s="225">
        <f t="shared" si="2"/>
        <v>0</v>
      </c>
    </row>
    <row r="19" spans="2:42">
      <c r="B19" s="225" t="s">
        <v>524</v>
      </c>
      <c r="C19" s="225">
        <f>-PN!$E$35</f>
        <v>-4724000000</v>
      </c>
      <c r="D19" s="225">
        <v>0</v>
      </c>
      <c r="E19" s="225">
        <f>-E21</f>
        <v>0</v>
      </c>
      <c r="G19" s="225">
        <f>-G24</f>
        <v>0</v>
      </c>
      <c r="H19" s="225">
        <v>0</v>
      </c>
      <c r="I19" s="225">
        <v>0</v>
      </c>
      <c r="J19" s="225">
        <v>0</v>
      </c>
      <c r="K19" s="225">
        <v>0</v>
      </c>
      <c r="L19" s="225">
        <v>0</v>
      </c>
      <c r="M19" s="225">
        <v>0</v>
      </c>
      <c r="N19" s="225">
        <v>0</v>
      </c>
      <c r="O19" s="225">
        <f t="shared" si="0"/>
        <v>-4724000000</v>
      </c>
      <c r="P19" s="232">
        <v>-22649000000</v>
      </c>
      <c r="R19" s="244">
        <f t="shared" si="1"/>
        <v>17925000000</v>
      </c>
      <c r="T19" s="225">
        <v>0</v>
      </c>
      <c r="U19" s="225">
        <v>0</v>
      </c>
      <c r="V19" s="225">
        <v>0</v>
      </c>
      <c r="X19" s="225">
        <v>0</v>
      </c>
      <c r="Y19" s="225">
        <v>0</v>
      </c>
      <c r="Z19" s="225">
        <v>0</v>
      </c>
      <c r="AA19" s="225">
        <v>0</v>
      </c>
      <c r="AB19" s="225">
        <v>0</v>
      </c>
      <c r="AC19" s="225">
        <v>0</v>
      </c>
      <c r="AD19" s="225">
        <v>0</v>
      </c>
      <c r="AE19" s="225">
        <v>0</v>
      </c>
      <c r="AF19" s="225">
        <v>0</v>
      </c>
      <c r="AG19" s="225">
        <v>0</v>
      </c>
      <c r="AH19" s="225">
        <v>0</v>
      </c>
      <c r="AI19" s="225">
        <v>0</v>
      </c>
      <c r="AJ19" s="225">
        <v>0</v>
      </c>
      <c r="AL19" s="235">
        <f>-+PN!D28</f>
        <v>0</v>
      </c>
      <c r="AM19" s="235">
        <v>0</v>
      </c>
      <c r="AN19" s="225">
        <v>0</v>
      </c>
      <c r="AO19" s="225">
        <v>0</v>
      </c>
      <c r="AP19" s="225">
        <f t="shared" si="2"/>
        <v>-17925000000</v>
      </c>
    </row>
    <row r="20" spans="2:42">
      <c r="B20" s="225" t="s">
        <v>478</v>
      </c>
      <c r="C20" s="225">
        <f>-PN!$D$35</f>
        <v>-57500</v>
      </c>
      <c r="D20" s="225">
        <v>0</v>
      </c>
      <c r="E20" s="225">
        <v>0</v>
      </c>
      <c r="H20" s="225">
        <v>0</v>
      </c>
      <c r="I20" s="225">
        <v>0</v>
      </c>
      <c r="J20" s="225">
        <v>0</v>
      </c>
      <c r="K20" s="225">
        <v>0</v>
      </c>
      <c r="L20" s="225">
        <v>0</v>
      </c>
      <c r="M20" s="225">
        <v>0</v>
      </c>
      <c r="N20" s="225">
        <v>0</v>
      </c>
      <c r="O20" s="225">
        <f t="shared" si="0"/>
        <v>-57500</v>
      </c>
      <c r="P20" s="232">
        <v>-57500</v>
      </c>
      <c r="R20" s="225">
        <f t="shared" si="1"/>
        <v>0</v>
      </c>
      <c r="T20" s="225">
        <v>0</v>
      </c>
      <c r="U20" s="225">
        <v>0</v>
      </c>
      <c r="V20" s="225">
        <v>0</v>
      </c>
      <c r="X20" s="225">
        <v>0</v>
      </c>
      <c r="Y20" s="225">
        <v>0</v>
      </c>
      <c r="Z20" s="225">
        <v>0</v>
      </c>
      <c r="AA20" s="225">
        <v>0</v>
      </c>
      <c r="AB20" s="225">
        <v>0</v>
      </c>
      <c r="AC20" s="225">
        <v>0</v>
      </c>
      <c r="AD20" s="225">
        <v>0</v>
      </c>
      <c r="AE20" s="225">
        <v>0</v>
      </c>
      <c r="AF20" s="225">
        <v>0</v>
      </c>
      <c r="AG20" s="225">
        <v>0</v>
      </c>
      <c r="AH20" s="225">
        <v>0</v>
      </c>
      <c r="AI20" s="225">
        <v>0</v>
      </c>
      <c r="AJ20" s="225">
        <v>0</v>
      </c>
      <c r="AL20" s="235">
        <f>-R20</f>
        <v>0</v>
      </c>
      <c r="AN20" s="225">
        <v>0</v>
      </c>
      <c r="AO20" s="225">
        <v>0</v>
      </c>
      <c r="AP20" s="225">
        <f t="shared" si="2"/>
        <v>0</v>
      </c>
    </row>
    <row r="21" spans="2:42">
      <c r="B21" s="225" t="s">
        <v>479</v>
      </c>
      <c r="C21" s="225">
        <f>-PN!$H$35</f>
        <v>-30582078</v>
      </c>
      <c r="D21" s="225">
        <v>0</v>
      </c>
      <c r="E21" s="225">
        <f>+PN!H31</f>
        <v>0</v>
      </c>
      <c r="F21" s="225">
        <f>+PN!H30</f>
        <v>0</v>
      </c>
      <c r="H21" s="225">
        <v>0</v>
      </c>
      <c r="I21" s="225">
        <v>0</v>
      </c>
      <c r="J21" s="225">
        <v>0</v>
      </c>
      <c r="K21" s="225">
        <v>0</v>
      </c>
      <c r="L21" s="225">
        <v>0</v>
      </c>
      <c r="M21" s="225">
        <v>0</v>
      </c>
      <c r="N21" s="225">
        <v>0</v>
      </c>
      <c r="O21" s="225">
        <f t="shared" si="0"/>
        <v>-30582078</v>
      </c>
      <c r="P21" s="232">
        <v>-164404975</v>
      </c>
      <c r="R21" s="225">
        <f t="shared" si="1"/>
        <v>133822897</v>
      </c>
      <c r="T21" s="225">
        <v>0</v>
      </c>
      <c r="U21" s="225">
        <v>0</v>
      </c>
      <c r="V21" s="225">
        <v>0</v>
      </c>
      <c r="X21" s="225">
        <v>0</v>
      </c>
      <c r="Y21" s="225">
        <v>0</v>
      </c>
      <c r="Z21" s="225">
        <v>0</v>
      </c>
      <c r="AA21" s="225">
        <v>0</v>
      </c>
      <c r="AB21" s="225">
        <v>0</v>
      </c>
      <c r="AC21" s="225">
        <v>0</v>
      </c>
      <c r="AD21" s="225">
        <v>0</v>
      </c>
      <c r="AE21" s="225">
        <v>0</v>
      </c>
      <c r="AF21" s="225">
        <v>0</v>
      </c>
      <c r="AG21" s="225">
        <v>0</v>
      </c>
      <c r="AH21" s="225">
        <v>0</v>
      </c>
      <c r="AI21" s="225">
        <v>0</v>
      </c>
      <c r="AJ21" s="225">
        <v>0</v>
      </c>
      <c r="AL21" s="225">
        <v>0</v>
      </c>
      <c r="AN21" s="225">
        <v>0</v>
      </c>
      <c r="AO21" s="225">
        <v>0</v>
      </c>
      <c r="AP21" s="225">
        <f t="shared" si="2"/>
        <v>-133822897</v>
      </c>
    </row>
    <row r="22" spans="2:42">
      <c r="B22" s="225" t="s">
        <v>480</v>
      </c>
      <c r="C22" s="225">
        <f>-PN!$J$35</f>
        <v>-235721587</v>
      </c>
      <c r="D22" s="225">
        <v>0</v>
      </c>
      <c r="E22" s="225">
        <v>0</v>
      </c>
      <c r="H22" s="225">
        <f>-H11</f>
        <v>0</v>
      </c>
      <c r="I22" s="225">
        <v>0</v>
      </c>
      <c r="J22" s="225">
        <v>0</v>
      </c>
      <c r="K22" s="225">
        <v>0</v>
      </c>
      <c r="L22" s="225">
        <v>0</v>
      </c>
      <c r="M22" s="225">
        <v>0</v>
      </c>
      <c r="N22" s="225">
        <v>0</v>
      </c>
      <c r="O22" s="225">
        <f t="shared" si="0"/>
        <v>-235721587</v>
      </c>
      <c r="P22" s="232">
        <v>-180500583</v>
      </c>
      <c r="R22" s="225">
        <f t="shared" si="1"/>
        <v>-55221004</v>
      </c>
      <c r="T22" s="225">
        <v>0</v>
      </c>
      <c r="U22" s="225">
        <v>0</v>
      </c>
      <c r="V22" s="225">
        <v>0</v>
      </c>
      <c r="X22" s="225">
        <v>0</v>
      </c>
      <c r="Y22" s="225">
        <v>0</v>
      </c>
      <c r="Z22" s="225">
        <v>0</v>
      </c>
      <c r="AA22" s="225">
        <v>0</v>
      </c>
      <c r="AB22" s="225">
        <v>0</v>
      </c>
      <c r="AC22" s="225">
        <v>0</v>
      </c>
      <c r="AD22" s="225">
        <v>0</v>
      </c>
      <c r="AE22" s="225">
        <v>0</v>
      </c>
      <c r="AF22" s="225">
        <v>0</v>
      </c>
      <c r="AG22" s="225">
        <v>0</v>
      </c>
      <c r="AH22" s="225">
        <v>0</v>
      </c>
      <c r="AI22" s="225">
        <v>0</v>
      </c>
      <c r="AJ22" s="225">
        <v>0</v>
      </c>
      <c r="AL22" s="225">
        <v>0</v>
      </c>
      <c r="AN22" s="225">
        <v>0</v>
      </c>
      <c r="AO22" s="225">
        <v>0</v>
      </c>
      <c r="AP22" s="225">
        <f t="shared" si="2"/>
        <v>55221004</v>
      </c>
    </row>
    <row r="23" spans="2:42">
      <c r="B23" s="225" t="s">
        <v>1441</v>
      </c>
      <c r="C23" s="225">
        <f>-+PN!I35</f>
        <v>-440819138</v>
      </c>
      <c r="D23" s="225">
        <v>0</v>
      </c>
      <c r="E23" s="225">
        <v>0</v>
      </c>
      <c r="H23" s="225">
        <v>0</v>
      </c>
      <c r="I23" s="225">
        <v>0</v>
      </c>
      <c r="J23" s="225">
        <v>0</v>
      </c>
      <c r="K23" s="225">
        <v>0</v>
      </c>
      <c r="L23" s="225">
        <v>0</v>
      </c>
      <c r="M23" s="225">
        <v>0</v>
      </c>
      <c r="N23" s="225">
        <v>0</v>
      </c>
      <c r="O23" s="225">
        <f t="shared" si="0"/>
        <v>-440819138</v>
      </c>
      <c r="R23" s="225">
        <f t="shared" si="1"/>
        <v>-440819138</v>
      </c>
      <c r="AL23" s="225">
        <f>-PN!D29</f>
        <v>0</v>
      </c>
      <c r="AP23" s="225">
        <f t="shared" si="2"/>
        <v>440819138</v>
      </c>
    </row>
    <row r="24" spans="2:42">
      <c r="B24" s="225" t="s">
        <v>1451</v>
      </c>
      <c r="C24" s="225">
        <f>-PN!K35</f>
        <v>-3619548571</v>
      </c>
      <c r="D24" s="225">
        <v>0</v>
      </c>
      <c r="E24" s="225">
        <v>0</v>
      </c>
      <c r="G24" s="225">
        <f>+PN!K32</f>
        <v>0</v>
      </c>
      <c r="H24" s="225">
        <v>0</v>
      </c>
      <c r="I24" s="225">
        <v>0</v>
      </c>
      <c r="J24" s="225">
        <v>0</v>
      </c>
      <c r="K24" s="225">
        <v>0</v>
      </c>
      <c r="L24" s="225">
        <v>0</v>
      </c>
      <c r="M24" s="225">
        <v>0</v>
      </c>
      <c r="N24" s="225">
        <v>0</v>
      </c>
      <c r="O24" s="225">
        <f t="shared" si="0"/>
        <v>-3619548571</v>
      </c>
      <c r="P24" s="232">
        <f>19977654821.7759</f>
        <v>19977654821.775902</v>
      </c>
      <c r="R24" s="225">
        <f t="shared" si="1"/>
        <v>-23597203392.775902</v>
      </c>
      <c r="T24" s="225">
        <v>0</v>
      </c>
      <c r="U24" s="225">
        <v>0</v>
      </c>
      <c r="V24" s="225">
        <v>0</v>
      </c>
      <c r="X24" s="225">
        <v>0</v>
      </c>
      <c r="Y24" s="225">
        <v>0</v>
      </c>
      <c r="Z24" s="225">
        <v>0</v>
      </c>
      <c r="AA24" s="225">
        <v>0</v>
      </c>
      <c r="AB24" s="225">
        <v>0</v>
      </c>
      <c r="AC24" s="225">
        <v>0</v>
      </c>
      <c r="AD24" s="225">
        <v>0</v>
      </c>
      <c r="AE24" s="225">
        <v>0</v>
      </c>
      <c r="AF24" s="225">
        <v>0</v>
      </c>
      <c r="AG24" s="225">
        <v>0</v>
      </c>
      <c r="AH24" s="225">
        <v>0</v>
      </c>
      <c r="AI24" s="225">
        <v>0</v>
      </c>
      <c r="AJ24" s="225">
        <v>0</v>
      </c>
      <c r="AL24" s="225">
        <v>0</v>
      </c>
      <c r="AN24" s="225">
        <v>0</v>
      </c>
      <c r="AO24" s="225">
        <v>0</v>
      </c>
      <c r="AP24" s="225">
        <f t="shared" si="2"/>
        <v>23597203392.775902</v>
      </c>
    </row>
    <row r="25" spans="2:42">
      <c r="B25" s="225" t="s">
        <v>1452</v>
      </c>
      <c r="C25" s="225">
        <f>-PN!L35</f>
        <v>-749325909</v>
      </c>
      <c r="D25" s="225">
        <f>-C25</f>
        <v>749325909</v>
      </c>
      <c r="E25" s="225">
        <v>0</v>
      </c>
      <c r="H25" s="225">
        <v>0</v>
      </c>
      <c r="I25" s="225">
        <v>0</v>
      </c>
      <c r="J25" s="225">
        <v>0</v>
      </c>
      <c r="K25" s="225">
        <v>0</v>
      </c>
      <c r="L25" s="225">
        <v>0</v>
      </c>
      <c r="M25" s="225">
        <v>0</v>
      </c>
      <c r="N25" s="225">
        <v>0</v>
      </c>
      <c r="P25" s="232"/>
      <c r="R25" s="225">
        <f t="shared" si="1"/>
        <v>0</v>
      </c>
      <c r="AP25" s="225">
        <f t="shared" si="2"/>
        <v>0</v>
      </c>
    </row>
    <row r="26" spans="2:42">
      <c r="B26" s="225" t="s">
        <v>525</v>
      </c>
      <c r="C26" s="225">
        <f>-+EERR!C13</f>
        <v>-5705813744</v>
      </c>
      <c r="D26" s="225">
        <v>0</v>
      </c>
      <c r="E26" s="225">
        <v>0</v>
      </c>
      <c r="H26" s="225">
        <v>0</v>
      </c>
      <c r="I26" s="225">
        <v>0</v>
      </c>
      <c r="J26" s="225">
        <v>0</v>
      </c>
      <c r="K26" s="225">
        <v>0</v>
      </c>
      <c r="L26" s="225">
        <v>0</v>
      </c>
      <c r="M26" s="225">
        <v>0</v>
      </c>
      <c r="N26" s="225">
        <v>0</v>
      </c>
      <c r="O26" s="225">
        <f t="shared" ref="O26:O34" si="3">+SUM(C26:N26)</f>
        <v>-5705813744</v>
      </c>
      <c r="P26" s="232"/>
      <c r="R26" s="225">
        <f t="shared" si="1"/>
        <v>-5705813744</v>
      </c>
      <c r="T26" s="225">
        <f>-R26</f>
        <v>5705813744</v>
      </c>
      <c r="U26" s="225">
        <v>0</v>
      </c>
      <c r="V26" s="225">
        <v>0</v>
      </c>
      <c r="X26" s="225">
        <v>0</v>
      </c>
      <c r="Y26" s="225">
        <v>0</v>
      </c>
      <c r="Z26" s="225">
        <v>0</v>
      </c>
      <c r="AA26" s="225">
        <v>0</v>
      </c>
      <c r="AB26" s="225">
        <v>0</v>
      </c>
      <c r="AC26" s="225">
        <v>0</v>
      </c>
      <c r="AD26" s="225">
        <v>0</v>
      </c>
      <c r="AE26" s="225">
        <v>0</v>
      </c>
      <c r="AF26" s="225">
        <v>0</v>
      </c>
      <c r="AG26" s="225">
        <v>0</v>
      </c>
      <c r="AH26" s="225">
        <v>0</v>
      </c>
      <c r="AI26" s="225">
        <v>0</v>
      </c>
      <c r="AJ26" s="225">
        <v>0</v>
      </c>
      <c r="AL26" s="225">
        <v>0</v>
      </c>
      <c r="AN26" s="225">
        <v>0</v>
      </c>
      <c r="AO26" s="225">
        <v>0</v>
      </c>
      <c r="AP26" s="225">
        <f t="shared" si="2"/>
        <v>0</v>
      </c>
    </row>
    <row r="27" spans="2:42">
      <c r="B27" s="225" t="s">
        <v>526</v>
      </c>
      <c r="C27" s="225">
        <f>-+EERR!C31</f>
        <v>1316725794</v>
      </c>
      <c r="D27" s="225">
        <v>0</v>
      </c>
      <c r="E27" s="225">
        <v>0</v>
      </c>
      <c r="H27" s="225">
        <v>0</v>
      </c>
      <c r="I27" s="225">
        <v>0</v>
      </c>
      <c r="J27" s="225">
        <v>0</v>
      </c>
      <c r="K27" s="225">
        <v>0</v>
      </c>
      <c r="L27" s="225">
        <v>0</v>
      </c>
      <c r="M27" s="225">
        <v>0</v>
      </c>
      <c r="N27" s="225">
        <v>0</v>
      </c>
      <c r="O27" s="225">
        <f t="shared" si="3"/>
        <v>1316725794</v>
      </c>
      <c r="P27" s="232"/>
      <c r="R27" s="225">
        <f t="shared" si="1"/>
        <v>1316725794</v>
      </c>
      <c r="T27" s="225">
        <v>0</v>
      </c>
      <c r="U27" s="225">
        <f>-R27</f>
        <v>-1316725794</v>
      </c>
      <c r="V27" s="225">
        <v>0</v>
      </c>
      <c r="X27" s="225">
        <v>0</v>
      </c>
      <c r="Y27" s="225">
        <v>0</v>
      </c>
      <c r="Z27" s="225">
        <v>0</v>
      </c>
      <c r="AA27" s="225">
        <v>0</v>
      </c>
      <c r="AB27" s="225">
        <v>0</v>
      </c>
      <c r="AC27" s="225">
        <v>0</v>
      </c>
      <c r="AD27" s="225">
        <v>0</v>
      </c>
      <c r="AE27" s="225">
        <v>0</v>
      </c>
      <c r="AF27" s="225">
        <v>0</v>
      </c>
      <c r="AG27" s="225">
        <v>0</v>
      </c>
      <c r="AH27" s="225">
        <v>0</v>
      </c>
      <c r="AI27" s="225">
        <v>0</v>
      </c>
      <c r="AJ27" s="225">
        <v>0</v>
      </c>
      <c r="AL27" s="225">
        <v>0</v>
      </c>
      <c r="AN27" s="225">
        <v>0</v>
      </c>
      <c r="AO27" s="225">
        <v>0</v>
      </c>
      <c r="AP27" s="225">
        <f t="shared" si="2"/>
        <v>0</v>
      </c>
    </row>
    <row r="28" spans="2:42">
      <c r="B28" s="225" t="s">
        <v>527</v>
      </c>
      <c r="C28" s="225">
        <f>-+EERR!C38</f>
        <v>313923342</v>
      </c>
      <c r="D28" s="225">
        <v>0</v>
      </c>
      <c r="E28" s="225">
        <v>0</v>
      </c>
      <c r="H28" s="225">
        <v>0</v>
      </c>
      <c r="I28" s="225">
        <v>0</v>
      </c>
      <c r="J28" s="225">
        <v>0</v>
      </c>
      <c r="K28" s="225">
        <v>0</v>
      </c>
      <c r="L28" s="225">
        <v>0</v>
      </c>
      <c r="M28" s="225">
        <v>0</v>
      </c>
      <c r="N28" s="225">
        <v>0</v>
      </c>
      <c r="O28" s="225">
        <f t="shared" si="3"/>
        <v>313923342</v>
      </c>
      <c r="P28" s="232"/>
      <c r="R28" s="225">
        <f t="shared" si="1"/>
        <v>313923342</v>
      </c>
      <c r="T28" s="225">
        <v>0</v>
      </c>
      <c r="U28" s="235">
        <f>-R28</f>
        <v>-313923342</v>
      </c>
      <c r="V28" s="225">
        <v>0</v>
      </c>
      <c r="X28" s="225">
        <v>0</v>
      </c>
      <c r="Y28" s="225">
        <v>0</v>
      </c>
      <c r="Z28" s="225">
        <v>0</v>
      </c>
      <c r="AA28" s="225">
        <v>0</v>
      </c>
      <c r="AB28" s="225">
        <v>0</v>
      </c>
      <c r="AC28" s="225">
        <v>0</v>
      </c>
      <c r="AD28" s="225">
        <v>0</v>
      </c>
      <c r="AE28" s="225">
        <v>0</v>
      </c>
      <c r="AF28" s="225">
        <v>0</v>
      </c>
      <c r="AG28" s="225">
        <v>0</v>
      </c>
      <c r="AH28" s="225">
        <v>0</v>
      </c>
      <c r="AI28" s="225">
        <v>0</v>
      </c>
      <c r="AJ28" s="225">
        <v>0</v>
      </c>
      <c r="AL28" s="225">
        <v>0</v>
      </c>
      <c r="AN28" s="225">
        <v>0</v>
      </c>
      <c r="AO28" s="225">
        <v>0</v>
      </c>
      <c r="AP28" s="225">
        <f t="shared" si="2"/>
        <v>0</v>
      </c>
    </row>
    <row r="29" spans="2:42">
      <c r="B29" s="225" t="s">
        <v>528</v>
      </c>
      <c r="C29" s="225">
        <f>-+EERR!C43</f>
        <v>3794226919</v>
      </c>
      <c r="D29" s="225">
        <v>0</v>
      </c>
      <c r="E29" s="225">
        <v>0</v>
      </c>
      <c r="H29" s="225">
        <v>0</v>
      </c>
      <c r="I29" s="225" t="e">
        <f>-I12</f>
        <v>#REF!</v>
      </c>
      <c r="J29" s="225">
        <f>-J13</f>
        <v>-22225887</v>
      </c>
      <c r="K29" s="225">
        <f>-K17-K16</f>
        <v>-3106581554</v>
      </c>
      <c r="L29" s="225">
        <v>0</v>
      </c>
      <c r="M29" s="225">
        <v>0</v>
      </c>
      <c r="N29" s="225">
        <v>0</v>
      </c>
      <c r="O29" s="225" t="e">
        <f t="shared" si="3"/>
        <v>#REF!</v>
      </c>
      <c r="P29" s="232"/>
      <c r="R29" s="225" t="e">
        <f t="shared" si="1"/>
        <v>#REF!</v>
      </c>
      <c r="T29" s="225">
        <v>0</v>
      </c>
      <c r="U29" s="225" t="e">
        <f>-R29-(V29+AK29)</f>
        <v>#REF!</v>
      </c>
      <c r="V29" s="225" t="e">
        <f>-V44</f>
        <v>#REF!</v>
      </c>
      <c r="X29" s="225">
        <v>0</v>
      </c>
      <c r="Y29" s="225">
        <v>0</v>
      </c>
      <c r="Z29" s="225">
        <v>0</v>
      </c>
      <c r="AA29" s="225">
        <v>0</v>
      </c>
      <c r="AB29" s="225">
        <v>0</v>
      </c>
      <c r="AC29" s="225">
        <v>0</v>
      </c>
      <c r="AD29" s="225">
        <v>0</v>
      </c>
      <c r="AE29" s="225">
        <v>0</v>
      </c>
      <c r="AF29" s="225">
        <v>0</v>
      </c>
      <c r="AG29" s="225">
        <v>0</v>
      </c>
      <c r="AH29" s="225">
        <v>0</v>
      </c>
      <c r="AI29" s="225">
        <v>0</v>
      </c>
      <c r="AJ29" s="225">
        <v>0</v>
      </c>
      <c r="AL29" s="225">
        <v>0</v>
      </c>
      <c r="AN29" s="225">
        <v>0</v>
      </c>
      <c r="AO29" s="225">
        <v>0</v>
      </c>
      <c r="AP29" s="225" t="e">
        <f t="shared" si="2"/>
        <v>#REF!</v>
      </c>
    </row>
    <row r="30" spans="2:42">
      <c r="B30" s="225" t="s">
        <v>581</v>
      </c>
      <c r="C30" s="225">
        <f>+-EERR!C61</f>
        <v>-340922503</v>
      </c>
      <c r="D30" s="225">
        <v>0</v>
      </c>
      <c r="E30" s="225">
        <v>0</v>
      </c>
      <c r="H30" s="225">
        <v>0</v>
      </c>
      <c r="I30" s="225">
        <v>0</v>
      </c>
      <c r="J30" s="225">
        <v>0</v>
      </c>
      <c r="K30" s="225">
        <v>0</v>
      </c>
      <c r="L30" s="225">
        <v>0</v>
      </c>
      <c r="M30" s="225">
        <v>0</v>
      </c>
      <c r="N30" s="225">
        <v>0</v>
      </c>
      <c r="O30" s="225">
        <f t="shared" si="3"/>
        <v>-340922503</v>
      </c>
      <c r="P30" s="232"/>
      <c r="R30" s="225">
        <f t="shared" si="1"/>
        <v>-340922503</v>
      </c>
      <c r="U30" s="225">
        <f>-R30-AC30</f>
        <v>340922503</v>
      </c>
      <c r="Y30" s="225">
        <v>0</v>
      </c>
      <c r="Z30" s="225">
        <v>0</v>
      </c>
      <c r="AA30" s="225">
        <v>0</v>
      </c>
      <c r="AB30" s="225">
        <v>0</v>
      </c>
      <c r="AC30" s="225">
        <v>0</v>
      </c>
      <c r="AD30" s="225">
        <v>0</v>
      </c>
      <c r="AE30" s="225">
        <v>0</v>
      </c>
      <c r="AF30" s="225">
        <v>0</v>
      </c>
      <c r="AG30" s="225">
        <v>0</v>
      </c>
      <c r="AH30" s="225">
        <v>0</v>
      </c>
      <c r="AN30" s="225">
        <v>0</v>
      </c>
      <c r="AO30" s="225">
        <v>0</v>
      </c>
      <c r="AP30" s="225">
        <f t="shared" si="2"/>
        <v>0</v>
      </c>
    </row>
    <row r="31" spans="2:42">
      <c r="B31" s="225" t="s">
        <v>529</v>
      </c>
      <c r="C31" s="225">
        <f>-+EERR!C65</f>
        <v>-231040307</v>
      </c>
      <c r="D31" s="225">
        <v>0</v>
      </c>
      <c r="E31" s="225">
        <v>0</v>
      </c>
      <c r="G31" s="225">
        <f>(EERR!C68+EERR!C71)</f>
        <v>134161232</v>
      </c>
      <c r="H31" s="225">
        <v>0</v>
      </c>
      <c r="I31" s="225">
        <v>0</v>
      </c>
      <c r="J31" s="225">
        <v>0</v>
      </c>
      <c r="K31" s="225">
        <v>0</v>
      </c>
      <c r="L31" s="225">
        <v>0</v>
      </c>
      <c r="M31" s="225">
        <v>0</v>
      </c>
      <c r="N31" s="225">
        <v>0</v>
      </c>
      <c r="O31" s="225">
        <f t="shared" si="3"/>
        <v>-96879075</v>
      </c>
      <c r="P31" s="232"/>
      <c r="R31" s="225">
        <f t="shared" si="1"/>
        <v>-96879075</v>
      </c>
      <c r="T31" s="225">
        <v>0</v>
      </c>
      <c r="U31" s="225">
        <v>0</v>
      </c>
      <c r="V31" s="225">
        <v>0</v>
      </c>
      <c r="X31" s="225">
        <v>0</v>
      </c>
      <c r="Y31" s="225">
        <v>0</v>
      </c>
      <c r="Z31" s="225">
        <v>0</v>
      </c>
      <c r="AA31" s="225">
        <v>0</v>
      </c>
      <c r="AB31" s="225">
        <v>0</v>
      </c>
      <c r="AC31" s="225">
        <v>0</v>
      </c>
      <c r="AD31" s="225">
        <v>0</v>
      </c>
      <c r="AE31" s="225">
        <v>0</v>
      </c>
      <c r="AF31" s="225">
        <v>0</v>
      </c>
      <c r="AG31" s="225">
        <v>0</v>
      </c>
      <c r="AH31" s="225">
        <v>0</v>
      </c>
      <c r="AI31" s="225">
        <v>0</v>
      </c>
      <c r="AJ31" s="225">
        <f>EERR!$C$70</f>
        <v>0</v>
      </c>
      <c r="AK31" s="225">
        <f>+EERR!$C$67</f>
        <v>96879075</v>
      </c>
      <c r="AL31" s="225">
        <v>0</v>
      </c>
      <c r="AN31" s="225">
        <v>0</v>
      </c>
      <c r="AO31" s="225">
        <v>0</v>
      </c>
      <c r="AP31" s="225">
        <f t="shared" si="2"/>
        <v>0</v>
      </c>
    </row>
    <row r="32" spans="2:42">
      <c r="B32" s="225" t="s">
        <v>628</v>
      </c>
      <c r="C32" s="225">
        <v>0</v>
      </c>
      <c r="D32" s="225">
        <v>0</v>
      </c>
      <c r="E32" s="225">
        <v>0</v>
      </c>
      <c r="H32" s="225">
        <v>0</v>
      </c>
      <c r="I32" s="225">
        <v>0</v>
      </c>
      <c r="J32" s="225">
        <v>0</v>
      </c>
      <c r="K32" s="225">
        <v>0</v>
      </c>
      <c r="L32" s="225">
        <v>0</v>
      </c>
      <c r="M32" s="225">
        <v>0</v>
      </c>
      <c r="N32" s="225">
        <v>0</v>
      </c>
      <c r="O32" s="225">
        <f t="shared" si="3"/>
        <v>0</v>
      </c>
      <c r="P32" s="232"/>
      <c r="R32" s="225">
        <f t="shared" si="1"/>
        <v>0</v>
      </c>
      <c r="Y32" s="225">
        <v>0</v>
      </c>
      <c r="Z32" s="225">
        <v>0</v>
      </c>
      <c r="AA32" s="225">
        <v>0</v>
      </c>
      <c r="AB32" s="225">
        <v>0</v>
      </c>
      <c r="AC32" s="225">
        <v>0</v>
      </c>
      <c r="AD32" s="225">
        <v>0</v>
      </c>
      <c r="AE32" s="225">
        <v>0</v>
      </c>
      <c r="AF32" s="225">
        <v>0</v>
      </c>
      <c r="AG32" s="225">
        <v>0</v>
      </c>
      <c r="AH32" s="225">
        <v>0</v>
      </c>
      <c r="AN32" s="225">
        <v>0</v>
      </c>
      <c r="AO32" s="225">
        <v>0</v>
      </c>
      <c r="AP32" s="225">
        <f t="shared" si="2"/>
        <v>0</v>
      </c>
    </row>
    <row r="33" spans="2:42">
      <c r="B33" s="225" t="s">
        <v>530</v>
      </c>
      <c r="C33" s="225">
        <f>-+EERR!C75</f>
        <v>103574590</v>
      </c>
      <c r="D33" s="225">
        <v>0</v>
      </c>
      <c r="E33" s="225">
        <v>0</v>
      </c>
      <c r="H33" s="225">
        <v>0</v>
      </c>
      <c r="I33" s="225">
        <v>0</v>
      </c>
      <c r="J33" s="225">
        <v>0</v>
      </c>
      <c r="K33" s="225">
        <v>0</v>
      </c>
      <c r="L33" s="225">
        <v>0</v>
      </c>
      <c r="M33" s="225">
        <v>0</v>
      </c>
      <c r="N33" s="225">
        <v>0</v>
      </c>
      <c r="O33" s="225">
        <f t="shared" si="3"/>
        <v>103574590</v>
      </c>
      <c r="P33" s="232"/>
      <c r="R33" s="225">
        <f t="shared" si="1"/>
        <v>103574590</v>
      </c>
      <c r="U33" s="225">
        <f t="shared" ref="U33" si="4">-R33</f>
        <v>-103574590</v>
      </c>
      <c r="Y33" s="225">
        <v>0</v>
      </c>
      <c r="Z33" s="225">
        <v>0</v>
      </c>
      <c r="AA33" s="225">
        <v>0</v>
      </c>
      <c r="AB33" s="225">
        <v>0</v>
      </c>
      <c r="AC33" s="225">
        <v>0</v>
      </c>
      <c r="AD33" s="225">
        <v>0</v>
      </c>
      <c r="AE33" s="225">
        <v>0</v>
      </c>
      <c r="AF33" s="225">
        <v>0</v>
      </c>
      <c r="AG33" s="225">
        <v>0</v>
      </c>
      <c r="AH33" s="225">
        <v>0</v>
      </c>
      <c r="AN33" s="225">
        <v>0</v>
      </c>
      <c r="AO33" s="225">
        <v>0</v>
      </c>
      <c r="AP33" s="225">
        <f t="shared" si="2"/>
        <v>0</v>
      </c>
    </row>
    <row r="34" spans="2:42" ht="13.5" thickBot="1">
      <c r="B34" s="225" t="s">
        <v>531</v>
      </c>
      <c r="C34" s="225">
        <f>+EERR!C77</f>
        <v>749325909</v>
      </c>
      <c r="D34" s="225">
        <f>-C34</f>
        <v>-749325909</v>
      </c>
      <c r="E34" s="225">
        <v>0</v>
      </c>
      <c r="H34" s="225">
        <v>0</v>
      </c>
      <c r="I34" s="225">
        <v>0</v>
      </c>
      <c r="J34" s="225">
        <v>0</v>
      </c>
      <c r="K34" s="225">
        <v>0</v>
      </c>
      <c r="L34" s="225">
        <v>0</v>
      </c>
      <c r="M34" s="225">
        <v>0</v>
      </c>
      <c r="N34" s="225">
        <v>0</v>
      </c>
      <c r="O34" s="225">
        <f t="shared" si="3"/>
        <v>0</v>
      </c>
      <c r="P34" s="232"/>
      <c r="R34" s="225">
        <f t="shared" si="1"/>
        <v>0</v>
      </c>
      <c r="T34" s="225">
        <v>0</v>
      </c>
      <c r="U34" s="225">
        <v>0</v>
      </c>
      <c r="V34" s="225">
        <v>0</v>
      </c>
      <c r="X34" s="225">
        <v>0</v>
      </c>
      <c r="Y34" s="225">
        <v>0</v>
      </c>
      <c r="Z34" s="225">
        <v>0</v>
      </c>
      <c r="AA34" s="225">
        <v>0</v>
      </c>
      <c r="AB34" s="225">
        <v>0</v>
      </c>
      <c r="AC34" s="225">
        <v>0</v>
      </c>
      <c r="AD34" s="225">
        <v>0</v>
      </c>
      <c r="AE34" s="225">
        <v>0</v>
      </c>
      <c r="AF34" s="225">
        <v>0</v>
      </c>
      <c r="AG34" s="225">
        <v>0</v>
      </c>
      <c r="AH34" s="225">
        <v>0</v>
      </c>
      <c r="AI34" s="225">
        <v>0</v>
      </c>
      <c r="AJ34" s="225">
        <v>0</v>
      </c>
      <c r="AL34" s="225">
        <v>0</v>
      </c>
      <c r="AN34" s="225">
        <v>0</v>
      </c>
      <c r="AO34" s="225">
        <v>0</v>
      </c>
      <c r="AP34" s="225">
        <f>-SUM(R34:AO34)</f>
        <v>0</v>
      </c>
    </row>
    <row r="35" spans="2:42" ht="13.5" thickBot="1">
      <c r="B35" s="236" t="s">
        <v>314</v>
      </c>
      <c r="C35" s="237">
        <f t="shared" ref="C35:P35" si="5">+SUM(C7:C34)</f>
        <v>0</v>
      </c>
      <c r="D35" s="237">
        <f t="shared" si="5"/>
        <v>0</v>
      </c>
      <c r="E35" s="237">
        <f t="shared" si="5"/>
        <v>0</v>
      </c>
      <c r="F35" s="237" t="e">
        <f t="shared" si="5"/>
        <v>#REF!</v>
      </c>
      <c r="G35" s="237">
        <f t="shared" si="5"/>
        <v>0</v>
      </c>
      <c r="H35" s="237">
        <f t="shared" si="5"/>
        <v>0</v>
      </c>
      <c r="I35" s="237" t="e">
        <f t="shared" si="5"/>
        <v>#REF!</v>
      </c>
      <c r="J35" s="237">
        <f t="shared" si="5"/>
        <v>0</v>
      </c>
      <c r="K35" s="237">
        <f t="shared" si="5"/>
        <v>0</v>
      </c>
      <c r="L35" s="237">
        <f t="shared" si="5"/>
        <v>0</v>
      </c>
      <c r="M35" s="237">
        <f t="shared" si="5"/>
        <v>0</v>
      </c>
      <c r="N35" s="237">
        <f t="shared" si="5"/>
        <v>0</v>
      </c>
      <c r="O35" s="237" t="e">
        <f t="shared" si="5"/>
        <v>#REF!</v>
      </c>
      <c r="P35" s="237">
        <f t="shared" si="5"/>
        <v>-0.22409820556640625</v>
      </c>
      <c r="R35" s="238" t="e">
        <f>+SUM(R7:R34)</f>
        <v>#REF!</v>
      </c>
      <c r="T35" s="239">
        <f t="shared" ref="T35:AO35" si="6">SUM(T7:T34)</f>
        <v>4322795140</v>
      </c>
      <c r="U35" s="239" t="e">
        <f t="shared" si="6"/>
        <v>#REF!</v>
      </c>
      <c r="V35" s="239" t="e">
        <f t="shared" si="6"/>
        <v>#REF!</v>
      </c>
      <c r="W35" s="240">
        <f t="shared" si="6"/>
        <v>0</v>
      </c>
      <c r="X35" s="240">
        <f t="shared" si="6"/>
        <v>0</v>
      </c>
      <c r="Y35" s="240">
        <f t="shared" si="6"/>
        <v>0</v>
      </c>
      <c r="Z35" s="239">
        <f t="shared" si="6"/>
        <v>0</v>
      </c>
      <c r="AA35" s="240" t="e">
        <f t="shared" si="6"/>
        <v>#REF!</v>
      </c>
      <c r="AB35" s="239" t="e">
        <f t="shared" si="6"/>
        <v>#REF!</v>
      </c>
      <c r="AC35" s="239">
        <f t="shared" si="6"/>
        <v>0</v>
      </c>
      <c r="AD35" s="239">
        <f t="shared" si="6"/>
        <v>-2270275965</v>
      </c>
      <c r="AE35" s="240">
        <f t="shared" si="6"/>
        <v>0</v>
      </c>
      <c r="AF35" s="239">
        <f t="shared" si="6"/>
        <v>0</v>
      </c>
      <c r="AG35" s="239">
        <f t="shared" si="6"/>
        <v>0</v>
      </c>
      <c r="AH35" s="239">
        <f t="shared" si="6"/>
        <v>0</v>
      </c>
      <c r="AI35" s="239">
        <f t="shared" si="6"/>
        <v>0</v>
      </c>
      <c r="AJ35" s="239">
        <f t="shared" si="6"/>
        <v>0</v>
      </c>
      <c r="AK35" s="240">
        <f t="shared" si="6"/>
        <v>96879075</v>
      </c>
      <c r="AL35" s="239">
        <f t="shared" si="6"/>
        <v>0</v>
      </c>
      <c r="AM35" s="240">
        <f t="shared" si="6"/>
        <v>0</v>
      </c>
      <c r="AN35" s="240">
        <f t="shared" si="6"/>
        <v>0</v>
      </c>
      <c r="AO35" s="239">
        <f t="shared" si="6"/>
        <v>0</v>
      </c>
      <c r="AP35" s="241" t="e">
        <f>SUM(AP7:AP34)</f>
        <v>#REF!</v>
      </c>
    </row>
    <row r="36" spans="2:42">
      <c r="R36" s="235"/>
      <c r="Z36" s="225" t="s">
        <v>590</v>
      </c>
      <c r="AL36" s="225">
        <f>PN!E27</f>
        <v>0</v>
      </c>
      <c r="AP36" s="225">
        <f>R7</f>
        <v>-705498690</v>
      </c>
    </row>
    <row r="37" spans="2:42" ht="15">
      <c r="B37" s="242" t="s">
        <v>501</v>
      </c>
      <c r="C37" s="243" t="s">
        <v>532</v>
      </c>
      <c r="D37" s="225" t="s">
        <v>629</v>
      </c>
      <c r="R37" s="235"/>
      <c r="T37" s="235"/>
      <c r="U37" s="235"/>
      <c r="V37" s="235"/>
      <c r="W37" s="235"/>
      <c r="Z37" s="244" t="s">
        <v>604</v>
      </c>
      <c r="AA37" s="233" t="e">
        <f>+#REF!</f>
        <v>#REF!</v>
      </c>
      <c r="AB37" s="244"/>
      <c r="AC37" s="244"/>
      <c r="AD37" s="244"/>
      <c r="AG37" s="244"/>
      <c r="AH37" s="244"/>
      <c r="AI37" s="244"/>
      <c r="AJ37" s="244"/>
      <c r="AK37" s="244"/>
      <c r="AL37" s="225">
        <f>AL35-AL36</f>
        <v>0</v>
      </c>
      <c r="AO37" s="244"/>
      <c r="AP37" s="225" t="e">
        <f>AP35+AP36</f>
        <v>#REF!</v>
      </c>
    </row>
    <row r="38" spans="2:42">
      <c r="B38" s="225" t="s">
        <v>474</v>
      </c>
      <c r="C38" s="225">
        <f>+C34</f>
        <v>749325909</v>
      </c>
      <c r="R38" s="235"/>
    </row>
    <row r="39" spans="2:42">
      <c r="R39" s="235"/>
      <c r="U39" s="226" t="s">
        <v>599</v>
      </c>
      <c r="AG39" s="225" t="s">
        <v>778</v>
      </c>
      <c r="AH39" s="225">
        <f>+'EEFF '!$D$20</f>
        <v>0</v>
      </c>
    </row>
    <row r="40" spans="2:42">
      <c r="R40" s="235"/>
      <c r="T40" s="225" t="s">
        <v>601</v>
      </c>
      <c r="U40" s="150" t="s">
        <v>143</v>
      </c>
      <c r="V40" s="225">
        <f>-EERR!C49-EERR!$C$45</f>
        <v>2264602980</v>
      </c>
      <c r="AG40" s="225" t="s">
        <v>779</v>
      </c>
      <c r="AH40" s="225">
        <f>+'EEFF '!$C$20</f>
        <v>0</v>
      </c>
    </row>
    <row r="41" spans="2:42" ht="15">
      <c r="B41" s="242" t="s">
        <v>502</v>
      </c>
      <c r="C41" s="243" t="s">
        <v>594</v>
      </c>
      <c r="D41" s="225" t="s">
        <v>629</v>
      </c>
      <c r="R41" s="235"/>
      <c r="T41" s="225" t="s">
        <v>601</v>
      </c>
      <c r="U41" s="150" t="s">
        <v>357</v>
      </c>
      <c r="V41" s="225">
        <f>-EERR!C51</f>
        <v>107635206</v>
      </c>
      <c r="AA41" s="245"/>
      <c r="AB41" s="246"/>
      <c r="AC41" s="246"/>
      <c r="AD41" s="246"/>
      <c r="AE41" s="246"/>
      <c r="AF41" s="246"/>
      <c r="AG41" s="246"/>
      <c r="AH41" s="246">
        <f>+AH40-AH39</f>
        <v>0</v>
      </c>
    </row>
    <row r="42" spans="2:42" ht="14.25">
      <c r="C42" s="247" t="s">
        <v>533</v>
      </c>
      <c r="D42" s="247" t="s">
        <v>534</v>
      </c>
      <c r="R42" s="235"/>
      <c r="T42" s="225" t="s">
        <v>601</v>
      </c>
      <c r="U42" s="150" t="s">
        <v>456</v>
      </c>
      <c r="V42" s="225">
        <f>-EERR!C52</f>
        <v>315331072</v>
      </c>
      <c r="AA42" s="248"/>
      <c r="AB42" s="246"/>
      <c r="AC42" s="246"/>
      <c r="AD42" s="246"/>
      <c r="AE42" s="246"/>
      <c r="AF42" s="246"/>
      <c r="AG42" s="246"/>
      <c r="AH42" s="246">
        <f>+AF35+AG35</f>
        <v>0</v>
      </c>
    </row>
    <row r="43" spans="2:42" ht="14.25">
      <c r="B43" s="225" t="s">
        <v>479</v>
      </c>
      <c r="C43" s="225">
        <f>-PN!$H$30</f>
        <v>0</v>
      </c>
      <c r="R43" s="235"/>
      <c r="T43" s="225" t="s">
        <v>600</v>
      </c>
      <c r="U43" s="249" t="s">
        <v>452</v>
      </c>
      <c r="V43" s="250" t="e">
        <f>C71</f>
        <v>#REF!</v>
      </c>
      <c r="W43" s="855" t="s">
        <v>602</v>
      </c>
      <c r="X43" s="855"/>
      <c r="AA43" s="248"/>
      <c r="AB43" s="246"/>
      <c r="AC43" s="246"/>
      <c r="AD43" s="246"/>
      <c r="AE43" s="246"/>
      <c r="AF43" s="246"/>
      <c r="AG43" s="246"/>
      <c r="AH43" s="246">
        <f>+AH41-AH42</f>
        <v>0</v>
      </c>
    </row>
    <row r="44" spans="2:42">
      <c r="B44" s="225" t="s">
        <v>535</v>
      </c>
      <c r="C44" s="225">
        <f>D45</f>
        <v>0</v>
      </c>
      <c r="D44" s="225">
        <f>+SUM(C43:C43)</f>
        <v>0</v>
      </c>
      <c r="R44" s="235"/>
      <c r="U44" s="225" t="s">
        <v>603</v>
      </c>
      <c r="V44" s="251" t="e">
        <f>SUM(V40:V43)</f>
        <v>#REF!</v>
      </c>
      <c r="AA44" s="245"/>
      <c r="AB44" s="246"/>
      <c r="AC44" s="246"/>
      <c r="AD44" s="246"/>
      <c r="AE44" s="246"/>
      <c r="AF44" s="246"/>
      <c r="AG44" s="246"/>
      <c r="AH44" s="246"/>
    </row>
    <row r="45" spans="2:42">
      <c r="R45" s="235"/>
      <c r="AA45" s="246"/>
      <c r="AB45" s="246"/>
      <c r="AC45" s="246"/>
      <c r="AD45" s="246"/>
      <c r="AE45" s="246"/>
      <c r="AF45" s="246"/>
      <c r="AG45" s="246"/>
      <c r="AH45" s="246"/>
    </row>
    <row r="46" spans="2:42">
      <c r="R46" s="235"/>
      <c r="AA46" s="245"/>
      <c r="AB46" s="246"/>
      <c r="AC46" s="246"/>
      <c r="AD46" s="245"/>
      <c r="AE46" s="246"/>
      <c r="AF46" s="246"/>
      <c r="AG46" s="246"/>
      <c r="AH46" s="246"/>
    </row>
    <row r="47" spans="2:42">
      <c r="R47" s="235"/>
      <c r="AA47" s="246"/>
      <c r="AB47" s="246"/>
      <c r="AC47" s="246"/>
      <c r="AD47" s="246"/>
      <c r="AE47" s="246"/>
      <c r="AF47" s="246"/>
      <c r="AG47" s="246"/>
      <c r="AH47" s="246"/>
    </row>
    <row r="48" spans="2:42" ht="15">
      <c r="B48" s="242" t="s">
        <v>503</v>
      </c>
      <c r="C48" s="243" t="s">
        <v>536</v>
      </c>
      <c r="H48" s="225" t="s">
        <v>629</v>
      </c>
      <c r="R48" s="235"/>
      <c r="AA48" s="245"/>
      <c r="AB48" s="245"/>
      <c r="AC48" s="245"/>
      <c r="AD48" s="245"/>
      <c r="AE48" s="246"/>
      <c r="AF48" s="246"/>
      <c r="AG48" s="246"/>
      <c r="AH48" s="246"/>
    </row>
    <row r="49" spans="2:34">
      <c r="C49" s="247" t="s">
        <v>533</v>
      </c>
      <c r="D49" s="247" t="s">
        <v>534</v>
      </c>
      <c r="R49" s="235"/>
      <c r="AA49" s="246"/>
      <c r="AB49" s="246"/>
      <c r="AC49" s="246"/>
      <c r="AD49" s="246"/>
      <c r="AE49" s="246"/>
      <c r="AF49" s="246"/>
      <c r="AG49" s="246"/>
      <c r="AH49" s="246"/>
    </row>
    <row r="50" spans="2:34">
      <c r="B50" s="225" t="s">
        <v>537</v>
      </c>
      <c r="C50" s="252">
        <f>-PN!$J$33</f>
        <v>0</v>
      </c>
      <c r="D50" s="247"/>
      <c r="AA50" s="246"/>
      <c r="AB50" s="246"/>
      <c r="AC50" s="246"/>
      <c r="AD50" s="246"/>
      <c r="AE50" s="246"/>
      <c r="AF50" s="246"/>
      <c r="AG50" s="246"/>
      <c r="AH50" s="246"/>
    </row>
    <row r="51" spans="2:34">
      <c r="B51" s="225" t="s">
        <v>521</v>
      </c>
      <c r="D51" s="225">
        <f>+C50</f>
        <v>0</v>
      </c>
      <c r="AA51" s="246"/>
      <c r="AB51" s="246"/>
      <c r="AC51" s="246"/>
      <c r="AD51" s="246"/>
      <c r="AE51" s="246"/>
      <c r="AF51" s="246"/>
      <c r="AG51" s="246"/>
      <c r="AH51" s="246"/>
    </row>
    <row r="52" spans="2:34">
      <c r="AA52" s="246"/>
      <c r="AB52" s="246"/>
      <c r="AC52" s="246"/>
      <c r="AD52" s="246"/>
      <c r="AE52" s="246"/>
      <c r="AF52" s="246"/>
      <c r="AG52" s="246"/>
      <c r="AH52" s="246"/>
    </row>
    <row r="53" spans="2:34" ht="15">
      <c r="B53" s="242" t="s">
        <v>504</v>
      </c>
      <c r="C53" s="243" t="s">
        <v>538</v>
      </c>
    </row>
    <row r="54" spans="2:34">
      <c r="E54" s="253"/>
      <c r="F54" s="253"/>
      <c r="G54" s="253"/>
      <c r="H54" s="253"/>
      <c r="I54" s="254"/>
    </row>
    <row r="55" spans="2:34">
      <c r="B55" s="225" t="s">
        <v>538</v>
      </c>
      <c r="C55" s="225" t="e">
        <f>+#REF!</f>
        <v>#REF!</v>
      </c>
      <c r="E55" s="254"/>
      <c r="F55" s="254"/>
      <c r="G55" s="254"/>
      <c r="H55" s="254"/>
      <c r="I55" s="254"/>
    </row>
    <row r="56" spans="2:34">
      <c r="E56" s="254"/>
      <c r="F56" s="254"/>
      <c r="G56" s="254"/>
      <c r="H56" s="254"/>
      <c r="I56" s="254"/>
    </row>
    <row r="57" spans="2:34">
      <c r="B57" s="249" t="s">
        <v>124</v>
      </c>
      <c r="D57" s="225" t="e">
        <f>+#REF!</f>
        <v>#REF!</v>
      </c>
      <c r="E57" s="254"/>
      <c r="F57" s="254"/>
      <c r="G57" s="254"/>
      <c r="H57" s="254"/>
      <c r="I57" s="254"/>
    </row>
    <row r="58" spans="2:34">
      <c r="B58" s="249" t="s">
        <v>259</v>
      </c>
      <c r="D58" s="225" t="e">
        <f>+#REF!+#REF!</f>
        <v>#REF!</v>
      </c>
      <c r="E58" s="255" t="s">
        <v>776</v>
      </c>
      <c r="F58" s="255"/>
      <c r="G58" s="255"/>
      <c r="H58" s="254" t="e">
        <f>+C55+EERR!C$68+EERR!$C$71</f>
        <v>#REF!</v>
      </c>
      <c r="I58" s="254"/>
    </row>
    <row r="59" spans="2:34">
      <c r="E59" s="254"/>
      <c r="F59" s="254"/>
      <c r="G59" s="254"/>
      <c r="H59" s="254"/>
      <c r="I59" s="254"/>
    </row>
    <row r="60" spans="2:34">
      <c r="E60" s="254"/>
      <c r="F60" s="254"/>
      <c r="G60" s="254"/>
      <c r="H60" s="254"/>
      <c r="I60" s="254"/>
    </row>
    <row r="61" spans="2:34" ht="15">
      <c r="B61" s="242" t="s">
        <v>505</v>
      </c>
      <c r="C61" s="243" t="s">
        <v>593</v>
      </c>
      <c r="E61" s="254"/>
      <c r="F61" s="254"/>
      <c r="G61" s="254"/>
      <c r="H61" s="254"/>
      <c r="I61" s="254"/>
    </row>
    <row r="62" spans="2:34">
      <c r="B62" s="225" t="s">
        <v>582</v>
      </c>
      <c r="C62" s="252" t="e">
        <f>+SUMIF(#REF!,"Depreciaciones y amortizaciones",#REF!)-C63-C64</f>
        <v>#REF!</v>
      </c>
      <c r="D62" s="247"/>
      <c r="E62" s="254"/>
      <c r="F62" s="254"/>
      <c r="G62" s="254"/>
      <c r="H62" s="254"/>
      <c r="I62" s="254"/>
      <c r="J62" s="225" t="s">
        <v>629</v>
      </c>
    </row>
    <row r="63" spans="2:34">
      <c r="B63" s="225" t="s">
        <v>539</v>
      </c>
      <c r="C63" s="225" t="e">
        <f>+VLOOKUP(D63,#REF!,11,FALSE)</f>
        <v>#REF!</v>
      </c>
      <c r="D63" s="256" t="s">
        <v>255</v>
      </c>
      <c r="E63" s="254"/>
      <c r="F63" s="254"/>
      <c r="G63" s="254"/>
      <c r="H63" s="254"/>
      <c r="I63" s="254"/>
      <c r="J63" s="225" t="s">
        <v>629</v>
      </c>
    </row>
    <row r="64" spans="2:34">
      <c r="B64" s="225" t="s">
        <v>540</v>
      </c>
      <c r="C64" s="225" t="e">
        <f>+VLOOKUP(D64,#REF!,11,FALSE)</f>
        <v>#REF!</v>
      </c>
      <c r="D64" s="256" t="s">
        <v>253</v>
      </c>
      <c r="E64" s="255" t="s">
        <v>776</v>
      </c>
      <c r="F64" s="255"/>
      <c r="G64" s="255"/>
      <c r="H64" s="254" t="e">
        <f>+C62+C63+C64+EERR!$C$48</f>
        <v>#REF!</v>
      </c>
      <c r="I64" s="254"/>
      <c r="J64" s="225" t="s">
        <v>629</v>
      </c>
    </row>
    <row r="65" spans="2:9">
      <c r="D65" s="256"/>
      <c r="E65" s="255"/>
      <c r="F65" s="255"/>
      <c r="G65" s="255"/>
      <c r="H65" s="254"/>
      <c r="I65" s="254"/>
    </row>
    <row r="66" spans="2:9">
      <c r="D66" s="256"/>
      <c r="E66" s="255"/>
      <c r="F66" s="255"/>
      <c r="G66" s="255"/>
      <c r="H66" s="254"/>
      <c r="I66" s="254"/>
    </row>
    <row r="67" spans="2:9" ht="15">
      <c r="B67" s="242" t="s">
        <v>506</v>
      </c>
      <c r="C67" s="243" t="s">
        <v>66</v>
      </c>
    </row>
    <row r="68" spans="2:9">
      <c r="B68" s="257" t="s">
        <v>384</v>
      </c>
      <c r="C68" s="225" t="e">
        <f>+VLOOKUP(D68,#REF!,13,FALSE)</f>
        <v>#REF!</v>
      </c>
      <c r="D68" s="258" t="s">
        <v>385</v>
      </c>
    </row>
    <row r="69" spans="2:9">
      <c r="B69" s="42" t="s">
        <v>677</v>
      </c>
      <c r="C69" s="225" t="e">
        <f>+VLOOKUP(D69,#REF!,13,FALSE)</f>
        <v>#REF!</v>
      </c>
      <c r="D69" s="258" t="s">
        <v>676</v>
      </c>
    </row>
    <row r="70" spans="2:9">
      <c r="B70" s="259" t="s">
        <v>679</v>
      </c>
      <c r="C70" s="225" t="e">
        <f>+VLOOKUP(D70,#REF!,13,FALSE)</f>
        <v>#REF!</v>
      </c>
      <c r="D70" s="258" t="s">
        <v>678</v>
      </c>
    </row>
    <row r="71" spans="2:9">
      <c r="B71" s="249" t="s">
        <v>452</v>
      </c>
      <c r="C71" s="225" t="e">
        <f>+VLOOKUP(D71,#REF!,13,FALSE)</f>
        <v>#REF!</v>
      </c>
      <c r="D71" s="258" t="s">
        <v>451</v>
      </c>
    </row>
    <row r="72" spans="2:9">
      <c r="B72" s="42" t="s">
        <v>452</v>
      </c>
      <c r="C72" s="225" t="e">
        <f>+VLOOKUP(D72,#REF!,13,FALSE)</f>
        <v>#REF!</v>
      </c>
      <c r="D72" s="44" t="s">
        <v>1023</v>
      </c>
    </row>
    <row r="74" spans="2:9" ht="15">
      <c r="B74" s="242" t="s">
        <v>507</v>
      </c>
      <c r="C74" s="243" t="s">
        <v>1005</v>
      </c>
      <c r="E74" s="225" t="s">
        <v>629</v>
      </c>
    </row>
    <row r="76" spans="2:9">
      <c r="B76" s="225" t="s">
        <v>780</v>
      </c>
      <c r="C76" s="225" t="e">
        <f>+SUMIF(#REF!,'Aux CF'!B76,#REF!)</f>
        <v>#REF!</v>
      </c>
    </row>
    <row r="78" spans="2:9">
      <c r="B78" s="242" t="s">
        <v>508</v>
      </c>
    </row>
    <row r="79" spans="2:9">
      <c r="B79" s="257" t="s">
        <v>16</v>
      </c>
    </row>
    <row r="80" spans="2:9">
      <c r="B80" s="257" t="s">
        <v>24</v>
      </c>
      <c r="C80" s="225" t="e">
        <f>+VLOOKUP(D80,#REF!,11,FALSE)</f>
        <v>#REF!</v>
      </c>
      <c r="D80" s="256" t="s">
        <v>27</v>
      </c>
    </row>
    <row r="81" spans="2:5">
      <c r="B81" s="257" t="s">
        <v>25</v>
      </c>
      <c r="C81" s="225" t="e">
        <f>+VLOOKUP(D81,#REF!,11,FALSE)</f>
        <v>#REF!</v>
      </c>
      <c r="D81" s="256" t="s">
        <v>28</v>
      </c>
    </row>
    <row r="82" spans="2:5">
      <c r="B82" s="259" t="s">
        <v>665</v>
      </c>
      <c r="C82" s="225" t="e">
        <f>+VLOOKUP(D82,#REF!,11,FALSE)</f>
        <v>#REF!</v>
      </c>
      <c r="D82" s="258" t="s">
        <v>664</v>
      </c>
    </row>
    <row r="83" spans="2:5">
      <c r="C83" s="226" t="e">
        <f>SUM(C80:C82)</f>
        <v>#REF!</v>
      </c>
    </row>
    <row r="85" spans="2:5">
      <c r="B85" s="242" t="s">
        <v>509</v>
      </c>
      <c r="E85" s="225" t="s">
        <v>629</v>
      </c>
    </row>
    <row r="86" spans="2:5">
      <c r="B86" s="260" t="s">
        <v>896</v>
      </c>
      <c r="C86" s="225" t="e">
        <f>+#REF!</f>
        <v>#REF!</v>
      </c>
    </row>
    <row r="90" spans="2:5">
      <c r="B90" s="225" t="s">
        <v>552</v>
      </c>
      <c r="C90" s="225">
        <f>+'[69]Balance detallado'!$I$47</f>
        <v>433156936.98000002</v>
      </c>
      <c r="D90" s="225">
        <f>+C90</f>
        <v>433156936.98000002</v>
      </c>
    </row>
    <row r="91" spans="2:5">
      <c r="B91" s="225" t="s">
        <v>65</v>
      </c>
      <c r="C91" s="225">
        <f>+'[69]Balance detallado'!$I$71</f>
        <v>-2505258000</v>
      </c>
      <c r="D91" s="225">
        <f>-C91</f>
        <v>2505258000</v>
      </c>
    </row>
    <row r="92" spans="2:5">
      <c r="C92" s="225">
        <f>+'[69]Balance detallado'!$I$81+'[69]Balance detallado'!$I$129+'[69]Balance detallado'!$I$130+'[69]Balance detallado'!$I$131+'[69]Balance detallado'!$I$132+'[69]Balance detallado'!$I$133+'[69]Balance detallado'!$I$134+'[69]Balance detallado'!$I$135</f>
        <v>-355279544.56000006</v>
      </c>
      <c r="D92" s="225">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47"/>
  <sheetViews>
    <sheetView showGridLines="0" view="pageBreakPreview" zoomScale="80" zoomScaleNormal="100" zoomScaleSheetLayoutView="80" workbookViewId="0">
      <selection activeCell="B7" sqref="B7"/>
    </sheetView>
  </sheetViews>
  <sheetFormatPr baseColWidth="10" defaultColWidth="9.140625" defaultRowHeight="12.75"/>
  <cols>
    <col min="1" max="1" width="3.5703125" style="176" customWidth="1"/>
    <col min="2" max="2" width="34.7109375" style="176" customWidth="1"/>
    <col min="3" max="4" width="17.140625" style="176" customWidth="1"/>
    <col min="5" max="5" width="19.140625" style="176" customWidth="1"/>
    <col min="6" max="7" width="14.7109375" style="176" customWidth="1"/>
    <col min="8" max="8" width="16.7109375" style="176" customWidth="1"/>
    <col min="9" max="9" width="15.140625" style="176" customWidth="1"/>
    <col min="10" max="10" width="18" style="176" customWidth="1"/>
    <col min="11" max="11" width="17.85546875" style="176" customWidth="1"/>
    <col min="12" max="12" width="16.5703125" style="176" customWidth="1"/>
    <col min="13" max="13" width="15.85546875" style="176" customWidth="1"/>
    <col min="14" max="14" width="16" style="176" customWidth="1"/>
    <col min="15" max="15" width="2.85546875" style="176" customWidth="1"/>
    <col min="16" max="16" width="15" style="176" bestFit="1" customWidth="1"/>
    <col min="17" max="16384" width="9.140625" style="176"/>
  </cols>
  <sheetData>
    <row r="1" spans="2:14" ht="15.75" customHeight="1"/>
    <row r="2" spans="2:14" ht="15.75" customHeight="1"/>
    <row r="3" spans="2:14" ht="15.75" customHeight="1"/>
    <row r="4" spans="2:14" ht="15.75" customHeight="1"/>
    <row r="5" spans="2:14" ht="15.75" customHeight="1">
      <c r="B5" s="157"/>
      <c r="C5" s="157"/>
      <c r="D5" s="157"/>
      <c r="E5" s="175"/>
      <c r="F5" s="175"/>
      <c r="G5" s="175"/>
      <c r="H5" s="175"/>
      <c r="I5" s="175"/>
      <c r="J5" s="175"/>
      <c r="K5" s="175"/>
      <c r="L5" s="175"/>
      <c r="M5" s="175"/>
    </row>
    <row r="6" spans="2:14" ht="23.25">
      <c r="B6" s="366" t="s">
        <v>1839</v>
      </c>
      <c r="C6" s="175"/>
      <c r="D6" s="175"/>
      <c r="E6" s="175"/>
      <c r="F6" s="175"/>
      <c r="G6" s="175"/>
      <c r="H6" s="175"/>
      <c r="I6" s="175"/>
      <c r="J6" s="175"/>
      <c r="K6" s="175"/>
      <c r="L6" s="175"/>
      <c r="M6" s="175"/>
    </row>
    <row r="7" spans="2:14" ht="23.25">
      <c r="B7" s="366" t="str">
        <f>+EFE!B7</f>
        <v>correspondiente al período finalizado el 31 de marzo de 2020</v>
      </c>
      <c r="C7" s="175"/>
      <c r="D7" s="175"/>
      <c r="E7" s="175"/>
      <c r="F7" s="175"/>
      <c r="G7" s="175"/>
      <c r="H7" s="175"/>
      <c r="I7" s="175"/>
      <c r="J7" s="175"/>
      <c r="K7" s="175"/>
      <c r="L7" s="175"/>
      <c r="M7" s="175"/>
    </row>
    <row r="8" spans="2:14" ht="15.75" customHeight="1">
      <c r="B8" s="367" t="str">
        <f>+EERR!$B$9</f>
        <v>Presentado en forma comparativa con el período anterior finalizado el 31 de marzo de 2019</v>
      </c>
      <c r="C8" s="158"/>
      <c r="D8" s="158"/>
      <c r="E8" s="158"/>
      <c r="F8" s="158"/>
      <c r="G8" s="158"/>
      <c r="H8" s="158"/>
      <c r="I8" s="158"/>
      <c r="J8" s="158"/>
      <c r="K8" s="158"/>
      <c r="L8" s="158"/>
      <c r="M8" s="177"/>
    </row>
    <row r="9" spans="2:14" ht="15" customHeight="1">
      <c r="B9" s="156" t="s">
        <v>958</v>
      </c>
      <c r="C9" s="145"/>
      <c r="D9" s="145"/>
      <c r="E9" s="158"/>
      <c r="F9" s="158"/>
      <c r="G9" s="158"/>
      <c r="H9" s="158"/>
      <c r="I9" s="158"/>
      <c r="J9" s="158"/>
      <c r="K9" s="158"/>
      <c r="L9" s="158"/>
      <c r="M9" s="158"/>
    </row>
    <row r="11" spans="2:14" ht="24" customHeight="1">
      <c r="B11" s="858" t="s">
        <v>477</v>
      </c>
      <c r="C11" s="856" t="s">
        <v>616</v>
      </c>
      <c r="D11" s="860"/>
      <c r="E11" s="857"/>
      <c r="F11" s="856" t="s">
        <v>620</v>
      </c>
      <c r="G11" s="860"/>
      <c r="H11" s="857"/>
      <c r="I11" s="856" t="s">
        <v>547</v>
      </c>
      <c r="J11" s="857"/>
      <c r="K11" s="856" t="s">
        <v>624</v>
      </c>
      <c r="L11" s="857"/>
      <c r="M11" s="856" t="s">
        <v>455</v>
      </c>
      <c r="N11" s="857"/>
    </row>
    <row r="12" spans="2:14" ht="45.75" customHeight="1">
      <c r="B12" s="859"/>
      <c r="C12" s="178" t="s">
        <v>617</v>
      </c>
      <c r="D12" s="178" t="s">
        <v>618</v>
      </c>
      <c r="E12" s="178" t="s">
        <v>619</v>
      </c>
      <c r="F12" s="178" t="s">
        <v>623</v>
      </c>
      <c r="G12" s="178" t="s">
        <v>622</v>
      </c>
      <c r="H12" s="179" t="s">
        <v>621</v>
      </c>
      <c r="I12" s="179" t="s">
        <v>1441</v>
      </c>
      <c r="J12" s="180" t="s">
        <v>480</v>
      </c>
      <c r="K12" s="179" t="s">
        <v>625</v>
      </c>
      <c r="L12" s="179" t="s">
        <v>626</v>
      </c>
      <c r="M12" s="180" t="s">
        <v>639</v>
      </c>
      <c r="N12" s="179" t="s">
        <v>823</v>
      </c>
    </row>
    <row r="13" spans="2:14" hidden="1">
      <c r="B13" s="181" t="s">
        <v>549</v>
      </c>
      <c r="C13" s="182"/>
      <c r="D13" s="182"/>
      <c r="E13" s="183">
        <v>730174418</v>
      </c>
      <c r="F13" s="183">
        <v>0</v>
      </c>
      <c r="G13" s="183">
        <v>0</v>
      </c>
      <c r="H13" s="184">
        <v>0</v>
      </c>
      <c r="I13" s="185"/>
      <c r="J13" s="185">
        <v>0</v>
      </c>
      <c r="K13" s="184"/>
      <c r="L13" s="184">
        <v>0</v>
      </c>
      <c r="M13" s="185"/>
      <c r="N13" s="372">
        <f t="shared" ref="N13:N18" si="0">+SUM(C13:L13)</f>
        <v>730174418</v>
      </c>
    </row>
    <row r="14" spans="2:14" hidden="1">
      <c r="B14" s="186" t="s">
        <v>550</v>
      </c>
      <c r="C14" s="187"/>
      <c r="D14" s="187"/>
      <c r="E14" s="188">
        <v>133825582</v>
      </c>
      <c r="F14" s="188">
        <v>0</v>
      </c>
      <c r="G14" s="188">
        <v>0</v>
      </c>
      <c r="H14" s="189">
        <v>0</v>
      </c>
      <c r="I14" s="190"/>
      <c r="J14" s="190">
        <v>0</v>
      </c>
      <c r="K14" s="189"/>
      <c r="L14" s="191">
        <v>0</v>
      </c>
      <c r="M14" s="191"/>
      <c r="N14" s="192">
        <f t="shared" si="0"/>
        <v>133825582</v>
      </c>
    </row>
    <row r="15" spans="2:14" ht="25.5" hidden="1">
      <c r="B15" s="186" t="s">
        <v>478</v>
      </c>
      <c r="C15" s="187"/>
      <c r="D15" s="189">
        <f>1243947075</f>
        <v>1243947075</v>
      </c>
      <c r="E15" s="188">
        <v>0</v>
      </c>
      <c r="F15" s="188">
        <v>0</v>
      </c>
      <c r="G15" s="188">
        <v>0</v>
      </c>
      <c r="H15" s="189">
        <v>0</v>
      </c>
      <c r="I15" s="190"/>
      <c r="J15" s="190">
        <v>0</v>
      </c>
      <c r="K15" s="189"/>
      <c r="L15" s="191">
        <v>0</v>
      </c>
      <c r="M15" s="191"/>
      <c r="N15" s="192">
        <f t="shared" si="0"/>
        <v>1243947075</v>
      </c>
    </row>
    <row r="16" spans="2:14" hidden="1">
      <c r="B16" s="186" t="s">
        <v>479</v>
      </c>
      <c r="C16" s="187"/>
      <c r="D16" s="187"/>
      <c r="E16" s="188">
        <v>0</v>
      </c>
      <c r="F16" s="188">
        <v>0</v>
      </c>
      <c r="G16" s="188">
        <v>0</v>
      </c>
      <c r="H16" s="189">
        <v>0</v>
      </c>
      <c r="I16" s="190"/>
      <c r="J16" s="190">
        <v>0</v>
      </c>
      <c r="K16" s="189"/>
      <c r="L16" s="191">
        <v>0</v>
      </c>
      <c r="M16" s="191"/>
      <c r="N16" s="192">
        <f t="shared" si="0"/>
        <v>0</v>
      </c>
    </row>
    <row r="17" spans="2:16" hidden="1">
      <c r="B17" s="186" t="s">
        <v>481</v>
      </c>
      <c r="C17" s="187"/>
      <c r="D17" s="187"/>
      <c r="E17" s="188">
        <v>0</v>
      </c>
      <c r="F17" s="188">
        <v>0</v>
      </c>
      <c r="G17" s="188">
        <v>0</v>
      </c>
      <c r="H17" s="189">
        <v>3385940</v>
      </c>
      <c r="I17" s="190"/>
      <c r="J17" s="190">
        <f>1128079</f>
        <v>1128079</v>
      </c>
      <c r="K17" s="189"/>
      <c r="L17" s="191">
        <v>0</v>
      </c>
      <c r="M17" s="191"/>
      <c r="N17" s="192">
        <f t="shared" si="0"/>
        <v>4514019</v>
      </c>
    </row>
    <row r="18" spans="2:16" hidden="1">
      <c r="B18" s="193" t="s">
        <v>474</v>
      </c>
      <c r="C18" s="194"/>
      <c r="D18" s="194"/>
      <c r="E18" s="195">
        <v>0</v>
      </c>
      <c r="F18" s="195"/>
      <c r="G18" s="195"/>
      <c r="H18" s="196">
        <v>0</v>
      </c>
      <c r="I18" s="197"/>
      <c r="J18" s="197">
        <v>0</v>
      </c>
      <c r="K18" s="196"/>
      <c r="L18" s="152">
        <v>-505417474</v>
      </c>
      <c r="M18" s="191"/>
      <c r="N18" s="192">
        <f t="shared" si="0"/>
        <v>-505417474</v>
      </c>
    </row>
    <row r="19" spans="2:16" ht="13.5" hidden="1" thickBot="1">
      <c r="B19" s="198" t="s">
        <v>482</v>
      </c>
      <c r="C19" s="199"/>
      <c r="D19" s="200">
        <f t="shared" ref="D19:N19" si="1">+SUM(D13:D18)</f>
        <v>1243947075</v>
      </c>
      <c r="E19" s="200">
        <f t="shared" si="1"/>
        <v>864000000</v>
      </c>
      <c r="F19" s="201">
        <f t="shared" si="1"/>
        <v>0</v>
      </c>
      <c r="G19" s="201">
        <f t="shared" si="1"/>
        <v>0</v>
      </c>
      <c r="H19" s="201">
        <f t="shared" si="1"/>
        <v>3385940</v>
      </c>
      <c r="I19" s="202"/>
      <c r="J19" s="202">
        <f t="shared" si="1"/>
        <v>1128079</v>
      </c>
      <c r="K19" s="203">
        <f t="shared" si="1"/>
        <v>0</v>
      </c>
      <c r="L19" s="203">
        <f t="shared" si="1"/>
        <v>-505417474</v>
      </c>
      <c r="M19" s="204"/>
      <c r="N19" s="205">
        <f t="shared" si="1"/>
        <v>1607043620</v>
      </c>
    </row>
    <row r="20" spans="2:16" ht="13.5" hidden="1" thickTop="1">
      <c r="B20" s="149" t="s">
        <v>483</v>
      </c>
      <c r="C20" s="149"/>
      <c r="D20" s="206">
        <f>-D19</f>
        <v>-1243947075</v>
      </c>
      <c r="E20" s="207">
        <f>-D20</f>
        <v>1243947075</v>
      </c>
      <c r="F20" s="207">
        <v>0</v>
      </c>
      <c r="G20" s="207">
        <v>0</v>
      </c>
      <c r="H20" s="207">
        <v>0</v>
      </c>
      <c r="I20" s="207"/>
      <c r="J20" s="207">
        <v>0</v>
      </c>
      <c r="K20" s="207">
        <f>+L19</f>
        <v>-505417474</v>
      </c>
      <c r="L20" s="207">
        <f>-L19</f>
        <v>505417474</v>
      </c>
      <c r="M20" s="370"/>
      <c r="N20" s="192">
        <f t="shared" ref="N20:N25" si="2">+SUM(C20:L20)</f>
        <v>0</v>
      </c>
    </row>
    <row r="21" spans="2:16" ht="25.5" hidden="1">
      <c r="B21" s="148" t="s">
        <v>541</v>
      </c>
      <c r="C21" s="209"/>
      <c r="D21" s="209"/>
      <c r="E21" s="208">
        <v>2892052925</v>
      </c>
      <c r="F21" s="208">
        <v>0</v>
      </c>
      <c r="G21" s="208">
        <v>0</v>
      </c>
      <c r="H21" s="210"/>
      <c r="I21" s="210"/>
      <c r="J21" s="210"/>
      <c r="K21" s="210"/>
      <c r="L21" s="210"/>
      <c r="M21" s="371"/>
      <c r="N21" s="192">
        <f t="shared" si="2"/>
        <v>2892052925</v>
      </c>
    </row>
    <row r="22" spans="2:16" ht="25.5" hidden="1">
      <c r="B22" s="148" t="s">
        <v>478</v>
      </c>
      <c r="C22" s="209"/>
      <c r="D22" s="211" t="e">
        <f>-+#REF!</f>
        <v>#REF!</v>
      </c>
      <c r="E22" s="208">
        <v>0</v>
      </c>
      <c r="F22" s="208">
        <v>0</v>
      </c>
      <c r="G22" s="208">
        <v>0</v>
      </c>
      <c r="H22" s="210">
        <v>0</v>
      </c>
      <c r="I22" s="210"/>
      <c r="J22" s="210">
        <v>0</v>
      </c>
      <c r="K22" s="210"/>
      <c r="L22" s="210">
        <v>0</v>
      </c>
      <c r="M22" s="371"/>
      <c r="N22" s="192" t="e">
        <f t="shared" si="2"/>
        <v>#REF!</v>
      </c>
    </row>
    <row r="23" spans="2:16" hidden="1">
      <c r="B23" s="148" t="s">
        <v>479</v>
      </c>
      <c r="C23" s="209"/>
      <c r="D23" s="209"/>
      <c r="E23" s="208">
        <v>0</v>
      </c>
      <c r="F23" s="208">
        <v>0</v>
      </c>
      <c r="G23" s="208">
        <v>0</v>
      </c>
      <c r="H23" s="210" t="e">
        <f>-+#REF!</f>
        <v>#REF!</v>
      </c>
      <c r="I23" s="210"/>
      <c r="J23" s="210">
        <v>0</v>
      </c>
      <c r="K23" s="210"/>
      <c r="L23" s="210">
        <v>0</v>
      </c>
      <c r="M23" s="371"/>
      <c r="N23" s="192" t="e">
        <f t="shared" si="2"/>
        <v>#REF!</v>
      </c>
    </row>
    <row r="24" spans="2:16" hidden="1">
      <c r="B24" s="148" t="s">
        <v>481</v>
      </c>
      <c r="C24" s="209"/>
      <c r="D24" s="209"/>
      <c r="E24" s="208">
        <v>0</v>
      </c>
      <c r="F24" s="208">
        <v>0</v>
      </c>
      <c r="G24" s="208">
        <v>0</v>
      </c>
      <c r="H24" s="210">
        <v>0</v>
      </c>
      <c r="I24" s="210"/>
      <c r="J24" s="210">
        <v>48446759</v>
      </c>
      <c r="K24" s="210"/>
      <c r="L24" s="210">
        <v>0</v>
      </c>
      <c r="M24" s="371"/>
      <c r="N24" s="192">
        <f t="shared" si="2"/>
        <v>48446759</v>
      </c>
    </row>
    <row r="25" spans="2:16" hidden="1">
      <c r="B25" s="193" t="s">
        <v>474</v>
      </c>
      <c r="C25" s="194"/>
      <c r="D25" s="194"/>
      <c r="E25" s="212">
        <v>0</v>
      </c>
      <c r="F25" s="212">
        <v>0</v>
      </c>
      <c r="G25" s="212">
        <v>0</v>
      </c>
      <c r="H25" s="213">
        <v>0</v>
      </c>
      <c r="I25" s="213"/>
      <c r="J25" s="213">
        <v>0</v>
      </c>
      <c r="K25" s="213"/>
      <c r="L25" s="213">
        <f>+EERR!D77</f>
        <v>814281011</v>
      </c>
      <c r="M25" s="370"/>
      <c r="N25" s="192">
        <f t="shared" si="2"/>
        <v>814281011</v>
      </c>
    </row>
    <row r="26" spans="2:16" ht="15" customHeight="1">
      <c r="B26" s="214" t="s">
        <v>1713</v>
      </c>
      <c r="C26" s="218">
        <f t="shared" ref="C26" si="3">+SUM(C19:C25)</f>
        <v>0</v>
      </c>
      <c r="D26" s="218">
        <v>57500</v>
      </c>
      <c r="E26" s="218">
        <v>4724000000</v>
      </c>
      <c r="F26" s="218">
        <v>0</v>
      </c>
      <c r="G26" s="218">
        <v>0</v>
      </c>
      <c r="H26" s="218">
        <v>30582078</v>
      </c>
      <c r="I26" s="218">
        <v>440819138</v>
      </c>
      <c r="J26" s="218">
        <v>235721587</v>
      </c>
      <c r="K26" s="218">
        <v>3619548571</v>
      </c>
      <c r="L26" s="218">
        <v>0</v>
      </c>
      <c r="M26" s="215"/>
      <c r="N26" s="373"/>
      <c r="O26" s="216"/>
      <c r="P26" s="221"/>
    </row>
    <row r="27" spans="2:16" ht="16.5" customHeight="1">
      <c r="B27" s="46" t="s">
        <v>1445</v>
      </c>
      <c r="C27" s="218">
        <f>+SUM(C21:C26)</f>
        <v>0</v>
      </c>
      <c r="D27" s="378">
        <v>0</v>
      </c>
      <c r="E27" s="217">
        <v>0</v>
      </c>
      <c r="F27" s="217">
        <v>0</v>
      </c>
      <c r="G27" s="217">
        <v>0</v>
      </c>
      <c r="H27" s="217">
        <v>0</v>
      </c>
      <c r="I27" s="218">
        <v>0</v>
      </c>
      <c r="J27" s="217">
        <v>0</v>
      </c>
      <c r="K27" s="382"/>
      <c r="L27" s="218">
        <v>0</v>
      </c>
      <c r="M27" s="215"/>
      <c r="N27" s="192"/>
    </row>
    <row r="28" spans="2:16" ht="16.5" customHeight="1">
      <c r="B28" s="219" t="s">
        <v>640</v>
      </c>
      <c r="C28" s="218">
        <f>+SUM(C22:C27)</f>
        <v>0</v>
      </c>
      <c r="D28" s="217">
        <v>0</v>
      </c>
      <c r="E28" s="378">
        <v>0</v>
      </c>
      <c r="F28" s="378">
        <v>0</v>
      </c>
      <c r="G28" s="378">
        <v>0</v>
      </c>
      <c r="H28" s="378">
        <v>0</v>
      </c>
      <c r="I28" s="218">
        <v>0</v>
      </c>
      <c r="J28" s="217">
        <v>0</v>
      </c>
      <c r="K28" s="217">
        <v>0</v>
      </c>
      <c r="L28" s="217">
        <v>0</v>
      </c>
      <c r="M28" s="215"/>
      <c r="N28" s="192"/>
    </row>
    <row r="29" spans="2:16" ht="16.5" customHeight="1">
      <c r="B29" s="219" t="s">
        <v>1444</v>
      </c>
      <c r="C29" s="218">
        <v>0</v>
      </c>
      <c r="D29" s="217">
        <v>0</v>
      </c>
      <c r="E29" s="218">
        <v>0</v>
      </c>
      <c r="F29" s="218">
        <v>0</v>
      </c>
      <c r="G29" s="218">
        <v>0</v>
      </c>
      <c r="H29" s="218">
        <v>0</v>
      </c>
      <c r="I29" s="378">
        <v>0</v>
      </c>
      <c r="J29" s="218">
        <v>0</v>
      </c>
      <c r="K29" s="218">
        <v>0</v>
      </c>
      <c r="L29" s="218">
        <v>0</v>
      </c>
      <c r="M29" s="215"/>
      <c r="N29" s="192"/>
    </row>
    <row r="30" spans="2:16" ht="16.5" customHeight="1">
      <c r="B30" s="219" t="s">
        <v>627</v>
      </c>
      <c r="C30" s="218">
        <f t="shared" ref="C30" si="4">+SUM(C23:C28)</f>
        <v>0</v>
      </c>
      <c r="D30" s="218">
        <v>0</v>
      </c>
      <c r="E30" s="218">
        <v>0</v>
      </c>
      <c r="F30" s="218">
        <v>0</v>
      </c>
      <c r="G30" s="218">
        <v>0</v>
      </c>
      <c r="H30" s="217">
        <v>0</v>
      </c>
      <c r="I30" s="218">
        <v>0</v>
      </c>
      <c r="J30" s="218">
        <v>0</v>
      </c>
      <c r="K30" s="218">
        <v>0</v>
      </c>
      <c r="L30" s="218">
        <v>0</v>
      </c>
      <c r="M30" s="215"/>
      <c r="N30" s="192"/>
    </row>
    <row r="31" spans="2:16" ht="16.5" customHeight="1">
      <c r="B31" s="219" t="s">
        <v>1443</v>
      </c>
      <c r="C31" s="218">
        <v>0</v>
      </c>
      <c r="D31" s="218">
        <v>0</v>
      </c>
      <c r="E31" s="217">
        <v>0</v>
      </c>
      <c r="F31" s="218">
        <v>0</v>
      </c>
      <c r="G31" s="218">
        <v>0</v>
      </c>
      <c r="H31" s="217">
        <v>0</v>
      </c>
      <c r="I31" s="218">
        <v>0</v>
      </c>
      <c r="J31" s="217">
        <v>0</v>
      </c>
      <c r="K31" s="218">
        <v>0</v>
      </c>
      <c r="L31" s="218">
        <v>0</v>
      </c>
      <c r="M31" s="215"/>
      <c r="N31" s="192"/>
    </row>
    <row r="32" spans="2:16" ht="16.5" customHeight="1">
      <c r="B32" s="219" t="s">
        <v>1442</v>
      </c>
      <c r="C32" s="218">
        <v>0</v>
      </c>
      <c r="D32" s="218">
        <v>0</v>
      </c>
      <c r="E32" s="217">
        <v>0</v>
      </c>
      <c r="F32" s="217"/>
      <c r="G32" s="218">
        <v>0</v>
      </c>
      <c r="H32" s="218">
        <v>0</v>
      </c>
      <c r="I32" s="218">
        <v>0</v>
      </c>
      <c r="J32" s="217">
        <v>0</v>
      </c>
      <c r="K32" s="217">
        <v>0</v>
      </c>
      <c r="L32" s="217"/>
      <c r="M32" s="215"/>
      <c r="N32" s="192"/>
    </row>
    <row r="33" spans="2:14" ht="16.5" customHeight="1">
      <c r="B33" s="368" t="s">
        <v>481</v>
      </c>
      <c r="C33" s="218">
        <f>+SUM(C23:C28)</f>
        <v>0</v>
      </c>
      <c r="D33" s="218">
        <v>0</v>
      </c>
      <c r="E33" s="217">
        <v>0</v>
      </c>
      <c r="F33" s="217">
        <v>0</v>
      </c>
      <c r="G33" s="217">
        <v>0</v>
      </c>
      <c r="H33" s="217">
        <v>0</v>
      </c>
      <c r="I33" s="218">
        <v>0</v>
      </c>
      <c r="J33" s="217">
        <v>0</v>
      </c>
      <c r="K33" s="217">
        <v>0</v>
      </c>
      <c r="L33" s="217">
        <v>0</v>
      </c>
      <c r="M33" s="215"/>
      <c r="N33" s="192"/>
    </row>
    <row r="34" spans="2:14" ht="15.75" customHeight="1">
      <c r="B34" s="193" t="s">
        <v>474</v>
      </c>
      <c r="C34" s="218">
        <f>+SUM(C24:C33)</f>
        <v>0</v>
      </c>
      <c r="D34" s="218">
        <v>0</v>
      </c>
      <c r="E34" s="217">
        <v>0</v>
      </c>
      <c r="F34" s="218">
        <v>0</v>
      </c>
      <c r="G34" s="217">
        <v>0</v>
      </c>
      <c r="H34" s="217">
        <v>0</v>
      </c>
      <c r="I34" s="218">
        <v>0</v>
      </c>
      <c r="J34" s="217">
        <v>0</v>
      </c>
      <c r="K34" s="217">
        <v>0</v>
      </c>
      <c r="L34" s="217">
        <v>749325909</v>
      </c>
      <c r="M34" s="369"/>
      <c r="N34" s="374"/>
    </row>
    <row r="35" spans="2:14" ht="15.75" customHeight="1" thickBot="1">
      <c r="B35" s="199" t="s">
        <v>1780</v>
      </c>
      <c r="C35" s="201">
        <f t="shared" ref="C35" si="5">+SUM(C26:C34)</f>
        <v>0</v>
      </c>
      <c r="D35" s="390">
        <v>57500</v>
      </c>
      <c r="E35" s="390">
        <v>4724000000</v>
      </c>
      <c r="F35" s="390">
        <v>0</v>
      </c>
      <c r="G35" s="390">
        <v>0</v>
      </c>
      <c r="H35" s="631">
        <v>30582078</v>
      </c>
      <c r="I35" s="631">
        <v>440819138</v>
      </c>
      <c r="J35" s="632">
        <v>235721587</v>
      </c>
      <c r="K35" s="631">
        <v>3619548571</v>
      </c>
      <c r="L35" s="201">
        <v>749325909</v>
      </c>
      <c r="M35" s="200">
        <f>SUM(C35:L35)</f>
        <v>9800054783</v>
      </c>
      <c r="N35" s="200">
        <v>0</v>
      </c>
    </row>
    <row r="36" spans="2:14" ht="15.75" customHeight="1" thickTop="1" thickBot="1">
      <c r="B36" s="745" t="s">
        <v>1781</v>
      </c>
      <c r="C36" s="391">
        <v>0</v>
      </c>
      <c r="D36" s="392">
        <v>57500</v>
      </c>
      <c r="E36" s="392">
        <v>22649000000</v>
      </c>
      <c r="F36" s="392"/>
      <c r="G36" s="392"/>
      <c r="H36" s="392">
        <v>178284051</v>
      </c>
      <c r="I36" s="392">
        <v>0</v>
      </c>
      <c r="J36" s="392">
        <v>180500583</v>
      </c>
      <c r="K36" s="392">
        <v>-19977654823</v>
      </c>
      <c r="L36" s="392">
        <v>814281011</v>
      </c>
      <c r="M36" s="392">
        <v>0</v>
      </c>
      <c r="N36" s="392">
        <f>SUM(C36:M36)</f>
        <v>3844468322</v>
      </c>
    </row>
    <row r="37" spans="2:14" ht="13.5" thickTop="1">
      <c r="M37" s="220"/>
      <c r="N37" s="1"/>
    </row>
    <row r="38" spans="2:14">
      <c r="B38" s="42" t="s">
        <v>633</v>
      </c>
      <c r="D38" s="221"/>
      <c r="E38" s="1"/>
      <c r="F38" s="1"/>
      <c r="G38" s="1"/>
      <c r="H38" s="1"/>
      <c r="I38" s="1"/>
      <c r="J38" s="1"/>
      <c r="K38" s="1"/>
      <c r="L38" s="1"/>
      <c r="M38" s="1"/>
      <c r="N38" s="1"/>
    </row>
    <row r="39" spans="2:14">
      <c r="D39" s="221"/>
      <c r="E39" s="222"/>
      <c r="F39" s="222"/>
      <c r="G39" s="222"/>
      <c r="H39" s="1"/>
      <c r="I39" s="1"/>
      <c r="J39" s="1"/>
      <c r="K39" s="1"/>
      <c r="L39" s="1"/>
      <c r="M39" s="1"/>
      <c r="N39" s="1"/>
    </row>
    <row r="40" spans="2:14">
      <c r="D40" s="221"/>
      <c r="E40" s="222"/>
      <c r="F40" s="222"/>
      <c r="G40" s="222"/>
      <c r="H40" s="1"/>
      <c r="I40" s="1"/>
      <c r="J40" s="1"/>
      <c r="K40" s="1"/>
      <c r="L40" s="1"/>
      <c r="M40" s="1"/>
      <c r="N40" s="1"/>
    </row>
    <row r="41" spans="2:14">
      <c r="D41" s="221"/>
      <c r="E41" s="222"/>
      <c r="F41" s="222"/>
      <c r="G41" s="222"/>
      <c r="H41" s="1"/>
      <c r="I41" s="1"/>
      <c r="J41" s="1"/>
      <c r="K41" s="1"/>
      <c r="L41" s="1"/>
      <c r="M41" s="1"/>
      <c r="N41" s="1"/>
    </row>
    <row r="45" spans="2:14">
      <c r="B45" s="220"/>
    </row>
    <row r="46" spans="2:14">
      <c r="B46" s="220"/>
    </row>
    <row r="47" spans="2:14">
      <c r="B47" s="375"/>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4"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L582"/>
  <sheetViews>
    <sheetView showGridLines="0" tabSelected="1" workbookViewId="0">
      <selection activeCell="G9" sqref="G9"/>
    </sheetView>
  </sheetViews>
  <sheetFormatPr baseColWidth="10" defaultRowHeight="15"/>
  <cols>
    <col min="1" max="1" width="2.85546875" customWidth="1"/>
    <col min="2" max="2" width="49" customWidth="1"/>
    <col min="3" max="3" width="18.5703125" customWidth="1"/>
    <col min="4" max="4" width="16" customWidth="1"/>
    <col min="5" max="5" width="1.7109375" style="379" customWidth="1"/>
    <col min="6" max="6" width="16.7109375" customWidth="1"/>
    <col min="7" max="7" width="14.42578125" customWidth="1"/>
    <col min="8" max="8" width="15.5703125" customWidth="1"/>
    <col min="9" max="9" width="13.5703125" customWidth="1"/>
    <col min="10" max="12" width="18.28515625" customWidth="1"/>
    <col min="13" max="13" width="18.5703125" customWidth="1"/>
  </cols>
  <sheetData>
    <row r="6" spans="2:10" ht="18">
      <c r="B6" s="870" t="s">
        <v>1840</v>
      </c>
      <c r="C6" s="870"/>
      <c r="D6" s="870"/>
      <c r="E6" s="870"/>
      <c r="F6" s="870"/>
      <c r="G6" s="870"/>
      <c r="H6" s="870"/>
      <c r="I6" s="870"/>
      <c r="J6" s="870"/>
    </row>
    <row r="7" spans="2:10" s="379" customFormat="1" ht="18">
      <c r="B7" s="445" t="str">
        <f>+PN!B7</f>
        <v>correspondiente al período finalizado el 31 de marzo de 2020</v>
      </c>
      <c r="C7" s="445"/>
      <c r="D7" s="445"/>
      <c r="E7" s="445"/>
      <c r="F7" s="445"/>
      <c r="G7" s="445"/>
      <c r="H7" s="445"/>
      <c r="I7" s="445"/>
      <c r="J7" s="445"/>
    </row>
    <row r="8" spans="2:10">
      <c r="B8" s="147" t="s">
        <v>1474</v>
      </c>
    </row>
    <row r="9" spans="2:10">
      <c r="B9" s="441"/>
    </row>
    <row r="10" spans="2:10" ht="18">
      <c r="B10" s="862" t="s">
        <v>1682</v>
      </c>
      <c r="C10" s="862"/>
      <c r="D10" s="862"/>
      <c r="E10" s="862"/>
      <c r="F10" s="862"/>
      <c r="G10" s="862"/>
      <c r="H10" s="862"/>
      <c r="I10" s="585"/>
    </row>
    <row r="11" spans="2:10">
      <c r="B11" s="441"/>
    </row>
    <row r="12" spans="2:10">
      <c r="B12" s="841" t="s">
        <v>1782</v>
      </c>
      <c r="C12" s="841"/>
      <c r="D12" s="841"/>
      <c r="E12" s="841"/>
      <c r="F12" s="841"/>
      <c r="G12" s="841"/>
      <c r="H12" s="841"/>
      <c r="I12" s="841"/>
      <c r="J12" s="841"/>
    </row>
    <row r="13" spans="2:10">
      <c r="B13" s="441"/>
    </row>
    <row r="14" spans="2:10" ht="18">
      <c r="B14" s="862" t="s">
        <v>1681</v>
      </c>
      <c r="C14" s="862"/>
      <c r="D14" s="862"/>
      <c r="E14" s="862"/>
      <c r="F14" s="862"/>
      <c r="G14" s="862"/>
      <c r="H14" s="862"/>
      <c r="I14" s="862"/>
    </row>
    <row r="15" spans="2:10" ht="18">
      <c r="B15" s="440"/>
    </row>
    <row r="16" spans="2:10">
      <c r="B16" s="869" t="s">
        <v>1680</v>
      </c>
      <c r="C16" s="869"/>
      <c r="D16" s="869"/>
      <c r="E16" s="869"/>
      <c r="F16" s="869"/>
      <c r="G16" s="869"/>
      <c r="H16" s="869"/>
      <c r="I16" s="869"/>
      <c r="J16" s="869"/>
    </row>
    <row r="17" spans="2:10">
      <c r="B17" s="441"/>
    </row>
    <row r="18" spans="2:10" ht="25.5" customHeight="1">
      <c r="B18" s="841" t="s">
        <v>1476</v>
      </c>
      <c r="C18" s="841"/>
      <c r="D18" s="841"/>
      <c r="E18" s="841"/>
      <c r="F18" s="841"/>
      <c r="G18" s="841"/>
      <c r="H18" s="841"/>
      <c r="I18" s="841"/>
      <c r="J18" s="841"/>
    </row>
    <row r="19" spans="2:10">
      <c r="B19" s="439"/>
    </row>
    <row r="20" spans="2:10" ht="24" customHeight="1">
      <c r="B20" s="841" t="s">
        <v>1477</v>
      </c>
      <c r="C20" s="841"/>
      <c r="D20" s="841"/>
      <c r="E20" s="841"/>
      <c r="F20" s="841"/>
      <c r="G20" s="841"/>
      <c r="H20" s="841"/>
      <c r="I20" s="841"/>
      <c r="J20" s="841"/>
    </row>
    <row r="21" spans="2:10">
      <c r="B21" s="441"/>
    </row>
    <row r="22" spans="2:10" ht="28.5" customHeight="1">
      <c r="B22" s="841" t="s">
        <v>1714</v>
      </c>
      <c r="C22" s="841"/>
      <c r="D22" s="841"/>
      <c r="E22" s="841"/>
      <c r="F22" s="841"/>
      <c r="G22" s="841"/>
      <c r="H22" s="841"/>
      <c r="I22" s="841"/>
      <c r="J22" s="841"/>
    </row>
    <row r="23" spans="2:10">
      <c r="B23" s="442"/>
    </row>
    <row r="24" spans="2:10">
      <c r="B24" s="261" t="s">
        <v>1683</v>
      </c>
    </row>
    <row r="25" spans="2:10">
      <c r="B25" s="261"/>
    </row>
    <row r="26" spans="2:10" ht="29.25" customHeight="1">
      <c r="B26" s="841" t="s">
        <v>1715</v>
      </c>
      <c r="C26" s="841"/>
      <c r="D26" s="841"/>
      <c r="E26" s="841"/>
      <c r="F26" s="841"/>
      <c r="G26" s="841"/>
      <c r="H26" s="841"/>
      <c r="I26" s="841"/>
      <c r="J26" s="841"/>
    </row>
    <row r="27" spans="2:10">
      <c r="B27" s="442"/>
    </row>
    <row r="28" spans="2:10" ht="18">
      <c r="B28" s="862" t="s">
        <v>1684</v>
      </c>
      <c r="C28" s="862"/>
      <c r="D28" s="862"/>
      <c r="E28" s="862"/>
      <c r="F28" s="862"/>
      <c r="G28" s="862"/>
      <c r="H28" s="862"/>
      <c r="I28" s="862"/>
    </row>
    <row r="29" spans="2:10">
      <c r="B29" s="441"/>
    </row>
    <row r="30" spans="2:10">
      <c r="B30" s="543" t="s">
        <v>1685</v>
      </c>
      <c r="C30" s="543"/>
      <c r="D30" s="543"/>
      <c r="E30" s="543"/>
      <c r="F30" s="543"/>
      <c r="G30" s="543"/>
      <c r="H30" s="543"/>
      <c r="I30" s="543"/>
      <c r="J30" s="543"/>
    </row>
    <row r="31" spans="2:10">
      <c r="B31" s="441"/>
    </row>
    <row r="32" spans="2:10" ht="46.5" customHeight="1">
      <c r="B32" s="841" t="s">
        <v>1785</v>
      </c>
      <c r="C32" s="841"/>
      <c r="D32" s="841"/>
      <c r="E32" s="841"/>
      <c r="F32" s="841"/>
      <c r="G32" s="841"/>
      <c r="H32" s="841"/>
      <c r="I32" s="841"/>
      <c r="J32" s="841"/>
    </row>
    <row r="33" spans="2:10">
      <c r="B33" s="442"/>
    </row>
    <row r="34" spans="2:10">
      <c r="B34" s="841" t="s">
        <v>1478</v>
      </c>
      <c r="C34" s="841"/>
      <c r="D34" s="841"/>
      <c r="E34" s="841"/>
      <c r="F34" s="841"/>
      <c r="G34" s="841"/>
      <c r="H34" s="841"/>
      <c r="I34" s="841"/>
      <c r="J34" s="841"/>
    </row>
    <row r="35" spans="2:10">
      <c r="B35" s="261"/>
    </row>
    <row r="36" spans="2:10">
      <c r="B36" s="891" t="s">
        <v>1479</v>
      </c>
      <c r="C36" s="891"/>
      <c r="D36" s="891"/>
      <c r="E36" s="891"/>
      <c r="F36" s="891"/>
      <c r="G36" s="891"/>
      <c r="H36" s="891"/>
      <c r="I36" s="891"/>
      <c r="J36" s="891"/>
    </row>
    <row r="37" spans="2:10">
      <c r="B37" s="441"/>
    </row>
    <row r="38" spans="2:10" ht="58.5" customHeight="1">
      <c r="B38" s="841" t="s">
        <v>1783</v>
      </c>
      <c r="C38" s="841"/>
      <c r="D38" s="841"/>
      <c r="E38" s="841"/>
      <c r="F38" s="841"/>
      <c r="G38" s="841"/>
      <c r="H38" s="841"/>
      <c r="I38" s="841"/>
      <c r="J38" s="841"/>
    </row>
    <row r="39" spans="2:10" ht="28.5" customHeight="1">
      <c r="B39" s="841" t="s">
        <v>1784</v>
      </c>
      <c r="C39" s="841"/>
      <c r="D39" s="841"/>
      <c r="E39" s="841"/>
      <c r="F39" s="841"/>
      <c r="G39" s="841"/>
      <c r="H39" s="841"/>
      <c r="I39" s="841"/>
      <c r="J39" s="841"/>
    </row>
    <row r="40" spans="2:10" s="379" customFormat="1">
      <c r="B40" s="447"/>
      <c r="C40" s="447"/>
      <c r="D40" s="447"/>
      <c r="E40" s="447"/>
      <c r="F40" s="447"/>
      <c r="G40" s="447"/>
      <c r="H40" s="447"/>
      <c r="I40" s="447"/>
      <c r="J40" s="447"/>
    </row>
    <row r="41" spans="2:10">
      <c r="B41" s="869" t="s">
        <v>1488</v>
      </c>
      <c r="C41" s="869"/>
      <c r="D41" s="869"/>
      <c r="E41" s="869"/>
      <c r="F41" s="869"/>
      <c r="G41" s="869"/>
      <c r="H41" s="869"/>
      <c r="I41" s="869"/>
      <c r="J41" s="869"/>
    </row>
    <row r="42" spans="2:10">
      <c r="B42" s="441"/>
    </row>
    <row r="43" spans="2:10" ht="53.25" customHeight="1">
      <c r="B43" s="841" t="s">
        <v>1716</v>
      </c>
      <c r="C43" s="841"/>
      <c r="D43" s="841"/>
      <c r="E43" s="841"/>
      <c r="F43" s="841"/>
      <c r="G43" s="841"/>
      <c r="H43" s="841"/>
      <c r="I43" s="841"/>
      <c r="J43" s="841"/>
    </row>
    <row r="44" spans="2:10">
      <c r="B44" s="442"/>
    </row>
    <row r="45" spans="2:10">
      <c r="B45" s="889" t="s">
        <v>1489</v>
      </c>
      <c r="C45" s="889"/>
      <c r="D45" s="889"/>
      <c r="E45" s="889"/>
      <c r="F45" s="889"/>
      <c r="G45" s="889"/>
      <c r="H45" s="889"/>
      <c r="I45" s="889"/>
      <c r="J45" s="889"/>
    </row>
    <row r="46" spans="2:10">
      <c r="B46" s="442"/>
    </row>
    <row r="47" spans="2:10" ht="31.5" customHeight="1">
      <c r="B47" s="841" t="s">
        <v>1786</v>
      </c>
      <c r="C47" s="841"/>
      <c r="D47" s="841"/>
      <c r="E47" s="841"/>
      <c r="F47" s="841"/>
      <c r="G47" s="841"/>
      <c r="H47" s="841"/>
      <c r="I47" s="841"/>
      <c r="J47" s="841"/>
    </row>
    <row r="48" spans="2:10">
      <c r="B48" s="442"/>
    </row>
    <row r="49" spans="2:10">
      <c r="B49" s="604" t="s">
        <v>1699</v>
      </c>
      <c r="C49" s="894"/>
      <c r="D49" s="894"/>
      <c r="E49" s="894"/>
      <c r="F49" s="894"/>
      <c r="G49" s="894"/>
      <c r="H49" s="894"/>
      <c r="I49" s="894"/>
      <c r="J49" s="894"/>
    </row>
    <row r="50" spans="2:10">
      <c r="B50" s="442"/>
    </row>
    <row r="51" spans="2:10">
      <c r="B51" s="891" t="s">
        <v>1480</v>
      </c>
      <c r="C51" s="891"/>
      <c r="D51" s="891"/>
      <c r="E51" s="891"/>
      <c r="F51" s="891"/>
      <c r="G51" s="891"/>
      <c r="H51" s="891"/>
      <c r="I51" s="891"/>
      <c r="J51" s="891"/>
    </row>
    <row r="52" spans="2:10">
      <c r="B52" s="147"/>
    </row>
    <row r="53" spans="2:10" ht="30" customHeight="1">
      <c r="B53" s="841" t="s">
        <v>1717</v>
      </c>
      <c r="C53" s="841"/>
      <c r="D53" s="841"/>
      <c r="E53" s="841"/>
      <c r="F53" s="841"/>
      <c r="G53" s="841"/>
      <c r="H53" s="841"/>
      <c r="I53" s="841"/>
      <c r="J53" s="841"/>
    </row>
    <row r="54" spans="2:10">
      <c r="B54" s="442"/>
    </row>
    <row r="55" spans="2:10">
      <c r="B55" s="891" t="s">
        <v>1481</v>
      </c>
      <c r="C55" s="891"/>
      <c r="D55" s="891"/>
      <c r="E55" s="891"/>
      <c r="F55" s="891"/>
      <c r="G55" s="891"/>
      <c r="H55" s="891"/>
      <c r="I55" s="891"/>
      <c r="J55" s="891"/>
    </row>
    <row r="56" spans="2:10">
      <c r="B56" s="441"/>
    </row>
    <row r="57" spans="2:10">
      <c r="B57" s="891" t="s">
        <v>1482</v>
      </c>
      <c r="C57" s="891"/>
      <c r="D57" s="891"/>
      <c r="E57" s="891"/>
      <c r="F57" s="891"/>
      <c r="G57" s="891"/>
      <c r="H57" s="891"/>
      <c r="I57" s="891"/>
      <c r="J57" s="891"/>
    </row>
    <row r="58" spans="2:10">
      <c r="B58" s="441"/>
    </row>
    <row r="59" spans="2:10" ht="32.25" customHeight="1">
      <c r="B59" s="841" t="s">
        <v>1719</v>
      </c>
      <c r="C59" s="841"/>
      <c r="D59" s="841"/>
      <c r="E59" s="841"/>
      <c r="F59" s="841"/>
      <c r="G59" s="841"/>
      <c r="H59" s="841"/>
      <c r="I59" s="841"/>
      <c r="J59" s="841"/>
    </row>
    <row r="60" spans="2:10">
      <c r="B60" s="441"/>
    </row>
    <row r="61" spans="2:10">
      <c r="B61" s="891" t="s">
        <v>1483</v>
      </c>
      <c r="C61" s="891"/>
      <c r="D61" s="891"/>
      <c r="E61" s="891"/>
      <c r="F61" s="891"/>
      <c r="G61" s="891"/>
      <c r="H61" s="891"/>
      <c r="I61" s="891"/>
      <c r="J61" s="891"/>
    </row>
    <row r="62" spans="2:10">
      <c r="B62" s="441"/>
    </row>
    <row r="63" spans="2:10" ht="33" customHeight="1">
      <c r="B63" s="841" t="s">
        <v>1718</v>
      </c>
      <c r="C63" s="841"/>
      <c r="D63" s="841"/>
      <c r="E63" s="841"/>
      <c r="F63" s="841"/>
      <c r="G63" s="841"/>
      <c r="H63" s="841"/>
      <c r="I63" s="841"/>
      <c r="J63" s="841"/>
    </row>
    <row r="64" spans="2:10">
      <c r="B64" s="147"/>
    </row>
    <row r="65" spans="2:10">
      <c r="B65" s="889" t="s">
        <v>1484</v>
      </c>
      <c r="C65" s="889"/>
      <c r="D65" s="889"/>
      <c r="E65" s="889"/>
      <c r="F65" s="889"/>
      <c r="G65" s="889"/>
      <c r="H65" s="889"/>
      <c r="I65" s="889"/>
      <c r="J65" s="889"/>
    </row>
    <row r="66" spans="2:10">
      <c r="B66" s="442"/>
    </row>
    <row r="67" spans="2:10" ht="27" customHeight="1">
      <c r="B67" s="893" t="s">
        <v>1787</v>
      </c>
      <c r="C67" s="893"/>
      <c r="D67" s="893"/>
      <c r="E67" s="893"/>
      <c r="F67" s="893"/>
      <c r="G67" s="893"/>
      <c r="H67" s="893"/>
      <c r="I67" s="893"/>
      <c r="J67" s="893"/>
    </row>
    <row r="68" spans="2:10">
      <c r="B68" s="442"/>
    </row>
    <row r="69" spans="2:10" s="379" customFormat="1" ht="39" customHeight="1">
      <c r="B69" s="841" t="s">
        <v>1788</v>
      </c>
      <c r="C69" s="841"/>
      <c r="D69" s="841"/>
      <c r="E69" s="841"/>
      <c r="F69" s="841"/>
      <c r="G69" s="841"/>
      <c r="H69" s="841"/>
      <c r="I69" s="841"/>
      <c r="J69" s="841"/>
    </row>
    <row r="70" spans="2:10" s="379" customFormat="1">
      <c r="B70" s="442"/>
    </row>
    <row r="71" spans="2:10">
      <c r="B71" s="841" t="s">
        <v>1485</v>
      </c>
      <c r="C71" s="841"/>
      <c r="D71" s="841"/>
      <c r="E71" s="841"/>
      <c r="F71" s="841"/>
      <c r="G71" s="841"/>
      <c r="H71" s="841"/>
      <c r="I71" s="841"/>
      <c r="J71" s="841"/>
    </row>
    <row r="72" spans="2:10">
      <c r="B72" s="442"/>
    </row>
    <row r="73" spans="2:10">
      <c r="B73" s="841" t="s">
        <v>1486</v>
      </c>
      <c r="C73" s="841"/>
      <c r="D73" s="841"/>
      <c r="E73" s="841"/>
      <c r="F73" s="841"/>
      <c r="G73" s="841"/>
      <c r="H73" s="841"/>
      <c r="I73" s="841"/>
      <c r="J73" s="841"/>
    </row>
    <row r="74" spans="2:10">
      <c r="B74" s="442"/>
    </row>
    <row r="75" spans="2:10" ht="18" customHeight="1">
      <c r="B75" s="441" t="s">
        <v>1686</v>
      </c>
      <c r="C75" s="891"/>
      <c r="D75" s="891"/>
      <c r="E75" s="891"/>
      <c r="F75" s="891"/>
      <c r="G75" s="891"/>
      <c r="H75" s="891"/>
      <c r="I75" s="891"/>
      <c r="J75" s="891"/>
    </row>
    <row r="76" spans="2:10">
      <c r="B76" s="442"/>
    </row>
    <row r="77" spans="2:10" ht="22.5" customHeight="1">
      <c r="B77" s="841" t="s">
        <v>1487</v>
      </c>
      <c r="C77" s="841"/>
      <c r="D77" s="841"/>
      <c r="E77" s="841"/>
      <c r="F77" s="841"/>
      <c r="G77" s="841"/>
      <c r="H77" s="841"/>
      <c r="I77" s="841"/>
      <c r="J77" s="841"/>
    </row>
    <row r="79" spans="2:10">
      <c r="B79" s="543" t="s">
        <v>1687</v>
      </c>
      <c r="C79" s="586"/>
      <c r="D79" s="543"/>
      <c r="E79" s="543"/>
      <c r="F79" s="543"/>
      <c r="G79" s="543"/>
      <c r="H79" s="543"/>
      <c r="I79" s="543"/>
      <c r="J79" s="543"/>
    </row>
    <row r="80" spans="2:10">
      <c r="B80" s="441"/>
    </row>
    <row r="81" spans="2:10">
      <c r="B81" s="889" t="s">
        <v>1490</v>
      </c>
      <c r="C81" s="889"/>
      <c r="D81" s="889"/>
      <c r="E81" s="889"/>
      <c r="F81" s="889"/>
      <c r="G81" s="889"/>
      <c r="H81" s="889"/>
      <c r="I81" s="889"/>
      <c r="J81" s="889"/>
    </row>
    <row r="82" spans="2:10">
      <c r="B82" s="441"/>
    </row>
    <row r="83" spans="2:10">
      <c r="B83" s="841" t="s">
        <v>1491</v>
      </c>
      <c r="C83" s="841"/>
      <c r="D83" s="841"/>
      <c r="E83" s="841"/>
      <c r="F83" s="841"/>
      <c r="G83" s="841"/>
      <c r="H83" s="841"/>
      <c r="I83" s="841"/>
      <c r="J83" s="841"/>
    </row>
    <row r="84" spans="2:10">
      <c r="B84" s="442"/>
    </row>
    <row r="85" spans="2:10" ht="14.25" customHeight="1">
      <c r="B85" s="892" t="s">
        <v>1492</v>
      </c>
      <c r="C85" s="892"/>
      <c r="D85" s="448" t="s">
        <v>1493</v>
      </c>
      <c r="E85" s="448"/>
    </row>
    <row r="86" spans="2:10">
      <c r="B86" s="890" t="s">
        <v>457</v>
      </c>
      <c r="C86" s="890"/>
      <c r="D86" s="449">
        <v>4</v>
      </c>
      <c r="E86" s="449"/>
    </row>
    <row r="87" spans="2:10">
      <c r="B87" s="890" t="s">
        <v>337</v>
      </c>
      <c r="C87" s="890"/>
      <c r="D87" s="449">
        <v>10</v>
      </c>
      <c r="E87" s="449"/>
    </row>
    <row r="88" spans="2:10">
      <c r="B88" s="890" t="s">
        <v>1494</v>
      </c>
      <c r="C88" s="890"/>
      <c r="D88" s="449">
        <v>5</v>
      </c>
      <c r="E88" s="449"/>
    </row>
    <row r="89" spans="2:10">
      <c r="B89" s="890" t="s">
        <v>339</v>
      </c>
      <c r="C89" s="890"/>
      <c r="D89" s="449">
        <v>5</v>
      </c>
      <c r="E89" s="449"/>
    </row>
    <row r="90" spans="2:10">
      <c r="B90" s="442"/>
    </row>
    <row r="91" spans="2:10">
      <c r="B91" s="869" t="s">
        <v>1495</v>
      </c>
      <c r="C91" s="869"/>
      <c r="D91" s="869"/>
      <c r="E91" s="869"/>
      <c r="F91" s="869"/>
      <c r="G91" s="869"/>
      <c r="H91" s="869"/>
      <c r="I91" s="869"/>
      <c r="J91" s="869"/>
    </row>
    <row r="92" spans="2:10">
      <c r="B92" s="442"/>
    </row>
    <row r="93" spans="2:10">
      <c r="B93" s="841" t="s">
        <v>1496</v>
      </c>
      <c r="C93" s="841"/>
      <c r="D93" s="841"/>
      <c r="E93" s="841"/>
      <c r="F93" s="841"/>
      <c r="G93" s="841"/>
      <c r="H93" s="841"/>
      <c r="I93" s="841"/>
      <c r="J93" s="841"/>
    </row>
    <row r="94" spans="2:10">
      <c r="B94" s="442"/>
    </row>
    <row r="95" spans="2:10">
      <c r="B95" s="874" t="s">
        <v>1497</v>
      </c>
      <c r="C95" s="874"/>
      <c r="D95" s="874"/>
      <c r="E95" s="874"/>
      <c r="F95" s="874"/>
      <c r="G95" s="874"/>
      <c r="H95" s="874"/>
      <c r="I95" s="874"/>
      <c r="J95" s="874"/>
    </row>
    <row r="96" spans="2:10">
      <c r="B96" s="442"/>
    </row>
    <row r="97" spans="2:10" ht="25.5">
      <c r="B97" s="892" t="s">
        <v>1492</v>
      </c>
      <c r="C97" s="892"/>
      <c r="D97" s="448" t="s">
        <v>1498</v>
      </c>
      <c r="E97" s="448"/>
    </row>
    <row r="98" spans="2:10">
      <c r="B98" s="890" t="s">
        <v>807</v>
      </c>
      <c r="C98" s="890"/>
      <c r="D98" s="449">
        <v>4</v>
      </c>
      <c r="E98" s="449"/>
    </row>
    <row r="99" spans="2:10">
      <c r="B99" s="890" t="s">
        <v>1499</v>
      </c>
      <c r="C99" s="890"/>
      <c r="D99" s="449">
        <v>4</v>
      </c>
      <c r="E99" s="449"/>
    </row>
    <row r="100" spans="2:10">
      <c r="B100" s="442"/>
    </row>
    <row r="101" spans="2:10" ht="15" customHeight="1">
      <c r="B101" s="441" t="s">
        <v>1700</v>
      </c>
      <c r="C101" s="869"/>
      <c r="D101" s="869"/>
      <c r="E101" s="869"/>
      <c r="F101" s="869"/>
      <c r="G101" s="869"/>
      <c r="H101" s="869"/>
      <c r="I101" s="869"/>
      <c r="J101" s="869"/>
    </row>
    <row r="102" spans="2:10">
      <c r="B102" s="441"/>
    </row>
    <row r="103" spans="2:10">
      <c r="B103" s="869" t="s">
        <v>1500</v>
      </c>
      <c r="C103" s="869"/>
      <c r="D103" s="869"/>
      <c r="E103" s="869"/>
      <c r="F103" s="869"/>
      <c r="G103" s="869"/>
      <c r="H103" s="869"/>
      <c r="I103" s="869"/>
      <c r="J103" s="869"/>
    </row>
    <row r="104" spans="2:10">
      <c r="B104" s="442"/>
    </row>
    <row r="105" spans="2:10">
      <c r="B105" s="841" t="s">
        <v>1501</v>
      </c>
      <c r="C105" s="841"/>
      <c r="D105" s="841"/>
      <c r="E105" s="841"/>
      <c r="F105" s="841"/>
      <c r="G105" s="841"/>
      <c r="H105" s="841"/>
      <c r="I105" s="841"/>
      <c r="J105" s="841"/>
    </row>
    <row r="106" spans="2:10">
      <c r="B106" s="441"/>
    </row>
    <row r="107" spans="2:10">
      <c r="B107" s="891" t="s">
        <v>1502</v>
      </c>
      <c r="C107" s="891"/>
      <c r="D107" s="891"/>
      <c r="E107" s="891"/>
      <c r="F107" s="891"/>
      <c r="G107" s="891"/>
      <c r="H107" s="891"/>
      <c r="I107" s="891"/>
      <c r="J107" s="891"/>
    </row>
    <row r="108" spans="2:10">
      <c r="B108" s="442"/>
    </row>
    <row r="109" spans="2:10">
      <c r="B109" s="874" t="s">
        <v>1503</v>
      </c>
      <c r="C109" s="874"/>
      <c r="D109" s="874"/>
      <c r="E109" s="874"/>
      <c r="F109" s="874"/>
      <c r="G109" s="874"/>
      <c r="H109" s="874"/>
      <c r="I109" s="874"/>
      <c r="J109" s="874"/>
    </row>
    <row r="110" spans="2:10">
      <c r="B110" s="441"/>
    </row>
    <row r="111" spans="2:10">
      <c r="B111" s="441" t="s">
        <v>1688</v>
      </c>
      <c r="C111" s="889"/>
      <c r="D111" s="889"/>
      <c r="E111" s="889"/>
      <c r="F111" s="889"/>
      <c r="G111" s="889"/>
      <c r="H111" s="889"/>
      <c r="I111" s="889"/>
      <c r="J111" s="889"/>
    </row>
    <row r="112" spans="2:10">
      <c r="B112" s="261"/>
    </row>
    <row r="113" spans="2:10" ht="42.75" customHeight="1">
      <c r="B113" s="841" t="s">
        <v>1504</v>
      </c>
      <c r="C113" s="841"/>
      <c r="D113" s="841"/>
      <c r="E113" s="841"/>
      <c r="F113" s="841"/>
      <c r="G113" s="841"/>
      <c r="H113" s="841"/>
      <c r="I113" s="841"/>
      <c r="J113" s="841"/>
    </row>
    <row r="114" spans="2:10">
      <c r="B114" s="442"/>
    </row>
    <row r="115" spans="2:10">
      <c r="B115" s="869" t="s">
        <v>1689</v>
      </c>
      <c r="C115" s="869"/>
      <c r="D115" s="869"/>
      <c r="E115" s="869"/>
      <c r="F115" s="869"/>
      <c r="G115" s="869"/>
      <c r="H115" s="869"/>
      <c r="I115" s="869"/>
      <c r="J115" s="869"/>
    </row>
    <row r="116" spans="2:10">
      <c r="B116" s="442"/>
    </row>
    <row r="117" spans="2:10">
      <c r="B117" s="841" t="s">
        <v>1505</v>
      </c>
      <c r="C117" s="841"/>
      <c r="D117" s="841"/>
      <c r="E117" s="841"/>
      <c r="F117" s="841"/>
      <c r="G117" s="841"/>
      <c r="H117" s="841"/>
      <c r="I117" s="841"/>
      <c r="J117" s="841"/>
    </row>
    <row r="118" spans="2:10">
      <c r="B118" s="446"/>
    </row>
    <row r="119" spans="2:10" ht="18">
      <c r="B119" s="870" t="s">
        <v>1690</v>
      </c>
      <c r="C119" s="870"/>
      <c r="D119" s="870"/>
      <c r="E119" s="870"/>
      <c r="F119" s="870"/>
      <c r="G119" s="870"/>
      <c r="H119" s="870"/>
      <c r="I119" s="870"/>
      <c r="J119" s="870"/>
    </row>
    <row r="120" spans="2:10">
      <c r="B120" s="147"/>
    </row>
    <row r="121" spans="2:10" ht="27" customHeight="1">
      <c r="B121" s="841" t="s">
        <v>1789</v>
      </c>
      <c r="C121" s="841"/>
      <c r="D121" s="841"/>
      <c r="E121" s="841"/>
      <c r="F121" s="841"/>
      <c r="G121" s="841"/>
      <c r="H121" s="841"/>
      <c r="I121" s="841"/>
      <c r="J121" s="841"/>
    </row>
    <row r="123" spans="2:10" s="379" customFormat="1">
      <c r="B123" s="379" t="s">
        <v>1790</v>
      </c>
    </row>
    <row r="124" spans="2:10" s="379" customFormat="1"/>
    <row r="125" spans="2:10" ht="18">
      <c r="B125" s="585" t="s">
        <v>1691</v>
      </c>
      <c r="C125" s="585"/>
      <c r="D125" s="585"/>
      <c r="E125" s="585"/>
      <c r="F125" s="585"/>
      <c r="G125" s="585"/>
      <c r="H125" s="585"/>
      <c r="I125" s="585"/>
      <c r="J125" s="585"/>
    </row>
    <row r="126" spans="2:10">
      <c r="B126" s="441"/>
    </row>
    <row r="127" spans="2:10">
      <c r="B127" s="869" t="s">
        <v>1506</v>
      </c>
      <c r="C127" s="869"/>
      <c r="D127" s="869"/>
      <c r="E127" s="869"/>
      <c r="F127" s="869"/>
      <c r="G127" s="869"/>
      <c r="H127" s="869"/>
      <c r="I127" s="869"/>
      <c r="J127" s="869"/>
    </row>
    <row r="128" spans="2:10">
      <c r="B128" s="441"/>
    </row>
    <row r="129" spans="2:10" ht="36" customHeight="1">
      <c r="B129" s="841" t="s">
        <v>1791</v>
      </c>
      <c r="C129" s="841"/>
      <c r="D129" s="841"/>
      <c r="E129" s="841"/>
      <c r="F129" s="841"/>
      <c r="G129" s="841"/>
      <c r="H129" s="841"/>
      <c r="I129" s="841"/>
      <c r="J129" s="841"/>
    </row>
    <row r="130" spans="2:10">
      <c r="B130" s="442"/>
    </row>
    <row r="131" spans="2:10" ht="27.75" customHeight="1">
      <c r="B131" s="841" t="s">
        <v>1507</v>
      </c>
      <c r="C131" s="841"/>
      <c r="D131" s="841"/>
      <c r="E131" s="841"/>
      <c r="F131" s="841"/>
      <c r="G131" s="841"/>
      <c r="H131" s="841"/>
      <c r="I131" s="841"/>
      <c r="J131" s="841"/>
    </row>
    <row r="132" spans="2:10">
      <c r="B132" s="441"/>
    </row>
    <row r="133" spans="2:10">
      <c r="B133" s="57" t="s">
        <v>1508</v>
      </c>
      <c r="C133" s="57"/>
      <c r="D133" s="455" t="s">
        <v>1776</v>
      </c>
      <c r="E133" s="459"/>
      <c r="F133" s="455" t="s">
        <v>1712</v>
      </c>
      <c r="G133" s="453"/>
      <c r="I133" s="379"/>
    </row>
    <row r="134" spans="2:10">
      <c r="B134" s="56" t="s">
        <v>1509</v>
      </c>
      <c r="C134" s="56"/>
      <c r="D134" s="451">
        <v>6563</v>
      </c>
      <c r="E134" s="451"/>
      <c r="F134" s="451">
        <v>6453.14</v>
      </c>
      <c r="G134" s="454"/>
      <c r="I134" s="379"/>
    </row>
    <row r="135" spans="2:10">
      <c r="B135" s="56" t="s">
        <v>1510</v>
      </c>
      <c r="C135" s="56"/>
      <c r="D135" s="451">
        <f>+D134</f>
        <v>6563</v>
      </c>
      <c r="E135" s="451"/>
      <c r="F135" s="451">
        <v>6453.14</v>
      </c>
      <c r="G135" s="454"/>
      <c r="I135" s="379"/>
    </row>
    <row r="136" spans="2:10">
      <c r="B136" s="57"/>
      <c r="D136" s="444"/>
      <c r="E136" s="444"/>
      <c r="F136" s="444"/>
      <c r="G136" s="453"/>
      <c r="I136" s="379"/>
    </row>
    <row r="137" spans="2:10">
      <c r="B137" s="57" t="s">
        <v>1511</v>
      </c>
      <c r="D137" s="455" t="str">
        <f>+$D$133</f>
        <v>31.03.2020</v>
      </c>
      <c r="E137" s="459"/>
      <c r="F137" s="455" t="str">
        <f>+$D$133</f>
        <v>31.03.2020</v>
      </c>
      <c r="G137" s="453"/>
      <c r="I137" s="379"/>
    </row>
    <row r="138" spans="2:10">
      <c r="B138" s="56" t="s">
        <v>1509</v>
      </c>
      <c r="D138" s="456">
        <v>7219.95</v>
      </c>
      <c r="E138" s="456"/>
      <c r="F138" s="456">
        <v>7228.81</v>
      </c>
      <c r="G138" s="452"/>
      <c r="I138" s="379"/>
    </row>
    <row r="139" spans="2:10">
      <c r="B139" s="56" t="s">
        <v>1510</v>
      </c>
      <c r="D139" s="451">
        <f>+D138</f>
        <v>7219.95</v>
      </c>
      <c r="E139" s="451"/>
      <c r="F139" s="451">
        <f>+F138</f>
        <v>7228.81</v>
      </c>
      <c r="G139" s="452"/>
      <c r="I139" s="379"/>
    </row>
    <row r="140" spans="2:10">
      <c r="B140" s="57"/>
      <c r="D140" s="450"/>
      <c r="E140" s="450"/>
      <c r="F140" s="450"/>
      <c r="G140" s="454"/>
      <c r="I140" s="379"/>
    </row>
    <row r="141" spans="2:10">
      <c r="B141" s="57" t="s">
        <v>1512</v>
      </c>
      <c r="C141" s="458"/>
      <c r="D141" s="455" t="str">
        <f>+$D$133</f>
        <v>31.03.2020</v>
      </c>
      <c r="E141" s="459"/>
      <c r="F141" s="455" t="str">
        <f>+$D$133</f>
        <v>31.03.2020</v>
      </c>
      <c r="G141" s="454"/>
      <c r="I141" s="379"/>
    </row>
    <row r="142" spans="2:10">
      <c r="B142" s="56" t="s">
        <v>1509</v>
      </c>
      <c r="D142" s="457">
        <v>101.93</v>
      </c>
      <c r="E142" s="457"/>
      <c r="F142" s="457">
        <v>107.83</v>
      </c>
      <c r="G142" s="452"/>
      <c r="I142" s="379"/>
    </row>
    <row r="143" spans="2:10">
      <c r="B143" s="56" t="s">
        <v>1510</v>
      </c>
      <c r="D143" s="452">
        <f>+D142</f>
        <v>101.93</v>
      </c>
      <c r="E143" s="452"/>
      <c r="F143" s="452">
        <f>+F142</f>
        <v>107.83</v>
      </c>
      <c r="G143" s="452"/>
      <c r="I143" s="379"/>
    </row>
    <row r="144" spans="2:10">
      <c r="F144" s="453"/>
      <c r="I144" s="379"/>
    </row>
    <row r="145" spans="2:10">
      <c r="B145" s="869" t="s">
        <v>1513</v>
      </c>
      <c r="C145" s="869"/>
      <c r="D145" s="869"/>
      <c r="E145" s="869"/>
      <c r="F145" s="869"/>
      <c r="G145" s="869"/>
      <c r="H145" s="869"/>
      <c r="I145" s="869"/>
    </row>
    <row r="146" spans="2:10">
      <c r="B146" s="441"/>
    </row>
    <row r="147" spans="2:10">
      <c r="B147" s="841" t="s">
        <v>1514</v>
      </c>
      <c r="C147" s="841"/>
      <c r="D147" s="841"/>
      <c r="E147" s="841"/>
      <c r="F147" s="841"/>
      <c r="G147" s="841"/>
      <c r="H147" s="841"/>
      <c r="I147" s="841"/>
    </row>
    <row r="149" spans="2:10" ht="36.75">
      <c r="B149" s="476" t="s">
        <v>1515</v>
      </c>
      <c r="C149" s="484"/>
      <c r="D149" s="477" t="s">
        <v>645</v>
      </c>
      <c r="E149" s="477"/>
      <c r="F149" s="477" t="s">
        <v>1516</v>
      </c>
      <c r="G149" s="626" t="s">
        <v>1792</v>
      </c>
      <c r="H149" s="627" t="s">
        <v>1793</v>
      </c>
      <c r="I149" s="626" t="s">
        <v>1720</v>
      </c>
      <c r="J149" s="750" t="s">
        <v>1721</v>
      </c>
    </row>
    <row r="150" spans="2:10">
      <c r="B150" s="472" t="s">
        <v>321</v>
      </c>
      <c r="C150" s="473"/>
      <c r="D150" s="473"/>
      <c r="E150" s="473"/>
      <c r="F150" s="473"/>
      <c r="G150" s="473"/>
      <c r="H150" s="473"/>
      <c r="I150" s="473"/>
      <c r="J150" s="474"/>
    </row>
    <row r="151" spans="2:10" ht="15.75" customHeight="1">
      <c r="B151" s="472" t="s">
        <v>587</v>
      </c>
      <c r="C151" s="473"/>
      <c r="D151" s="473"/>
      <c r="E151" s="473"/>
      <c r="F151" s="473"/>
      <c r="G151" s="473"/>
      <c r="H151" s="473"/>
      <c r="I151" s="473"/>
      <c r="J151" s="474"/>
    </row>
    <row r="152" spans="2:10">
      <c r="B152" s="465" t="s">
        <v>1517</v>
      </c>
      <c r="C152" s="486"/>
      <c r="D152" s="461" t="s">
        <v>4</v>
      </c>
      <c r="E152" s="461"/>
      <c r="F152" s="756">
        <v>629113.13</v>
      </c>
      <c r="G152" s="756">
        <v>6563</v>
      </c>
      <c r="H152" s="757">
        <v>4128869472</v>
      </c>
      <c r="I152" s="463">
        <v>6453.14</v>
      </c>
      <c r="J152" s="466">
        <v>6070203573</v>
      </c>
    </row>
    <row r="153" spans="2:10">
      <c r="B153" s="465" t="s">
        <v>1517</v>
      </c>
      <c r="C153" s="486"/>
      <c r="D153" s="461" t="s">
        <v>297</v>
      </c>
      <c r="E153" s="461"/>
      <c r="F153" s="758">
        <v>402.4</v>
      </c>
      <c r="G153" s="756">
        <v>7219.95</v>
      </c>
      <c r="H153" s="757">
        <v>2905310</v>
      </c>
      <c r="I153" s="463">
        <v>7228.8</v>
      </c>
      <c r="J153" s="466">
        <v>1195934</v>
      </c>
    </row>
    <row r="154" spans="2:10">
      <c r="B154" s="465" t="s">
        <v>911</v>
      </c>
      <c r="C154" s="486"/>
      <c r="D154" s="461" t="s">
        <v>4</v>
      </c>
      <c r="E154" s="461"/>
      <c r="F154" s="758">
        <v>779.73</v>
      </c>
      <c r="G154" s="756">
        <v>6563</v>
      </c>
      <c r="H154" s="757">
        <v>5117368</v>
      </c>
      <c r="I154" s="463">
        <v>6453.14</v>
      </c>
      <c r="J154" s="466">
        <v>5515692</v>
      </c>
    </row>
    <row r="155" spans="2:10">
      <c r="B155" s="478" t="s">
        <v>911</v>
      </c>
      <c r="C155" s="487"/>
      <c r="D155" s="468" t="s">
        <v>184</v>
      </c>
      <c r="E155" s="468"/>
      <c r="F155" s="475">
        <v>27.43</v>
      </c>
      <c r="G155" s="475">
        <v>101.93</v>
      </c>
      <c r="H155" s="470">
        <v>2796</v>
      </c>
      <c r="I155" s="475">
        <v>107.79</v>
      </c>
      <c r="J155" s="471">
        <v>2957</v>
      </c>
    </row>
    <row r="156" spans="2:10" ht="15.75" customHeight="1">
      <c r="B156" s="482" t="s">
        <v>552</v>
      </c>
      <c r="C156" s="483"/>
      <c r="D156" s="483"/>
      <c r="E156" s="483"/>
      <c r="F156" s="698"/>
      <c r="G156" s="483"/>
      <c r="H156" s="697"/>
      <c r="I156" s="483"/>
      <c r="J156" s="751"/>
    </row>
    <row r="157" spans="2:10">
      <c r="B157" s="882" t="s">
        <v>1519</v>
      </c>
      <c r="C157" s="883"/>
      <c r="D157" s="461" t="s">
        <v>4</v>
      </c>
      <c r="E157" s="461"/>
      <c r="F157" s="756">
        <v>328170.11</v>
      </c>
      <c r="G157" s="756">
        <v>6563</v>
      </c>
      <c r="H157" s="757">
        <v>2153780431</v>
      </c>
      <c r="I157" s="463">
        <v>6453.14</v>
      </c>
      <c r="J157" s="466">
        <v>126158965</v>
      </c>
    </row>
    <row r="158" spans="2:10">
      <c r="B158" s="479" t="s">
        <v>459</v>
      </c>
      <c r="C158" s="480"/>
      <c r="D158" s="480"/>
      <c r="E158" s="480"/>
      <c r="F158" s="699"/>
      <c r="G158" s="480"/>
      <c r="H158" s="480"/>
      <c r="I158" s="480"/>
      <c r="J158" s="481"/>
    </row>
    <row r="159" spans="2:10">
      <c r="B159" s="882" t="s">
        <v>1520</v>
      </c>
      <c r="C159" s="883"/>
      <c r="D159" s="696" t="s">
        <v>4</v>
      </c>
      <c r="E159" s="696"/>
      <c r="F159" s="756">
        <v>180679.8</v>
      </c>
      <c r="G159" s="756">
        <v>6563</v>
      </c>
      <c r="H159" s="757">
        <v>1185801528</v>
      </c>
      <c r="I159" s="633">
        <v>6453.14</v>
      </c>
      <c r="J159" s="752">
        <v>620909709</v>
      </c>
    </row>
    <row r="160" spans="2:10">
      <c r="B160" s="880" t="s">
        <v>1520</v>
      </c>
      <c r="C160" s="881"/>
      <c r="D160" s="461" t="s">
        <v>297</v>
      </c>
      <c r="E160" s="461"/>
      <c r="F160" s="758">
        <v>369.09</v>
      </c>
      <c r="G160" s="756">
        <v>7219.95</v>
      </c>
      <c r="H160" s="757">
        <v>2664814</v>
      </c>
      <c r="I160" s="463">
        <v>7228.8</v>
      </c>
      <c r="J160" s="753">
        <v>0</v>
      </c>
    </row>
    <row r="161" spans="2:10">
      <c r="B161" s="880" t="s">
        <v>1520</v>
      </c>
      <c r="C161" s="881"/>
      <c r="D161" s="461" t="s">
        <v>184</v>
      </c>
      <c r="E161" s="461"/>
      <c r="F161" s="758">
        <v>577.41999999999996</v>
      </c>
      <c r="G161" s="758">
        <v>101.93</v>
      </c>
      <c r="H161" s="757">
        <v>58856</v>
      </c>
      <c r="I161" s="462">
        <v>107.79</v>
      </c>
      <c r="J161" s="753">
        <v>62237</v>
      </c>
    </row>
    <row r="162" spans="2:10">
      <c r="B162" s="880" t="s">
        <v>877</v>
      </c>
      <c r="C162" s="881"/>
      <c r="D162" s="461" t="s">
        <v>4</v>
      </c>
      <c r="E162" s="461"/>
      <c r="F162" s="756">
        <v>226055.78</v>
      </c>
      <c r="G162" s="756">
        <v>6563</v>
      </c>
      <c r="H162" s="757">
        <v>1483604084</v>
      </c>
      <c r="I162" s="463">
        <v>6453.14</v>
      </c>
      <c r="J162" s="753">
        <v>2069223346</v>
      </c>
    </row>
    <row r="163" spans="2:10">
      <c r="B163" s="880" t="s">
        <v>1521</v>
      </c>
      <c r="C163" s="881"/>
      <c r="D163" s="461" t="s">
        <v>4</v>
      </c>
      <c r="E163" s="461"/>
      <c r="F163" s="634">
        <v>-3032.37</v>
      </c>
      <c r="G163" s="756">
        <v>6563</v>
      </c>
      <c r="H163" s="614">
        <v>-19901444</v>
      </c>
      <c r="I163" s="463">
        <v>6453.14</v>
      </c>
      <c r="J163" s="754">
        <v>-19568308</v>
      </c>
    </row>
    <row r="164" spans="2:10">
      <c r="B164" s="884" t="s">
        <v>328</v>
      </c>
      <c r="C164" s="885"/>
      <c r="D164" s="468" t="s">
        <v>4</v>
      </c>
      <c r="E164" s="468"/>
      <c r="F164" s="756">
        <v>122340.41</v>
      </c>
      <c r="G164" s="756">
        <v>6563</v>
      </c>
      <c r="H164" s="757">
        <v>802920111</v>
      </c>
      <c r="I164" s="469">
        <v>6453.14</v>
      </c>
      <c r="J164" s="755">
        <v>802664010</v>
      </c>
    </row>
    <row r="165" spans="2:10">
      <c r="B165" s="479" t="s">
        <v>460</v>
      </c>
      <c r="C165" s="480"/>
      <c r="D165" s="480"/>
      <c r="E165" s="480"/>
      <c r="F165" s="480"/>
      <c r="G165" s="480"/>
      <c r="H165" s="480"/>
      <c r="I165" s="480"/>
      <c r="J165" s="481"/>
    </row>
    <row r="166" spans="2:10">
      <c r="B166" s="460" t="s">
        <v>453</v>
      </c>
      <c r="C166" s="485"/>
      <c r="D166" s="461" t="s">
        <v>4</v>
      </c>
      <c r="E166" s="461"/>
      <c r="F166" s="756">
        <v>60257.35</v>
      </c>
      <c r="G166" s="756">
        <v>6563</v>
      </c>
      <c r="H166" s="757">
        <v>395468988</v>
      </c>
      <c r="I166" s="463">
        <v>6453.14</v>
      </c>
      <c r="J166" s="466">
        <v>217949577</v>
      </c>
    </row>
    <row r="167" spans="2:10">
      <c r="B167" s="460" t="s">
        <v>610</v>
      </c>
      <c r="C167" s="485"/>
      <c r="D167" s="461" t="s">
        <v>4</v>
      </c>
      <c r="E167" s="461"/>
      <c r="F167" s="756">
        <v>3671.38</v>
      </c>
      <c r="G167" s="756">
        <v>6563</v>
      </c>
      <c r="H167" s="757">
        <v>24095267</v>
      </c>
      <c r="I167" s="463">
        <v>6453.14</v>
      </c>
      <c r="J167" s="466">
        <v>23691929</v>
      </c>
    </row>
    <row r="168" spans="2:10" ht="15.75" customHeight="1">
      <c r="B168" s="886" t="s">
        <v>461</v>
      </c>
      <c r="C168" s="887"/>
      <c r="D168" s="887"/>
      <c r="E168" s="887"/>
      <c r="F168" s="887"/>
      <c r="G168" s="887"/>
      <c r="H168" s="887"/>
      <c r="I168" s="887"/>
      <c r="J168" s="888"/>
    </row>
    <row r="169" spans="2:10">
      <c r="B169" s="460" t="s">
        <v>1522</v>
      </c>
      <c r="C169" s="485"/>
      <c r="D169" s="461" t="s">
        <v>4</v>
      </c>
      <c r="E169" s="461"/>
      <c r="F169" s="756">
        <v>6000</v>
      </c>
      <c r="G169" s="756">
        <v>6563</v>
      </c>
      <c r="H169" s="757">
        <v>39378000</v>
      </c>
      <c r="I169" s="463">
        <v>6453.14</v>
      </c>
      <c r="J169" s="466">
        <v>38718840</v>
      </c>
    </row>
    <row r="170" spans="2:10">
      <c r="B170" s="479" t="s">
        <v>322</v>
      </c>
      <c r="C170" s="480"/>
      <c r="D170" s="480"/>
      <c r="E170" s="480"/>
      <c r="F170" s="480"/>
      <c r="G170" s="480"/>
      <c r="H170" s="480"/>
      <c r="I170" s="480"/>
      <c r="J170" s="481"/>
    </row>
    <row r="171" spans="2:10" ht="15.75" customHeight="1">
      <c r="B171" s="886" t="s">
        <v>463</v>
      </c>
      <c r="C171" s="887"/>
      <c r="D171" s="887"/>
      <c r="E171" s="887"/>
      <c r="F171" s="887"/>
      <c r="G171" s="887"/>
      <c r="H171" s="887"/>
      <c r="I171" s="887"/>
      <c r="J171" s="888"/>
    </row>
    <row r="172" spans="2:10">
      <c r="B172" s="882" t="s">
        <v>1523</v>
      </c>
      <c r="C172" s="883"/>
      <c r="D172" s="461" t="s">
        <v>4</v>
      </c>
      <c r="E172" s="461"/>
      <c r="F172" s="634">
        <v>-161299.56</v>
      </c>
      <c r="G172" s="756">
        <v>6563</v>
      </c>
      <c r="H172" s="614">
        <v>-1058609011</v>
      </c>
      <c r="I172" s="463">
        <v>6453.14</v>
      </c>
      <c r="J172" s="616">
        <v>-586548868</v>
      </c>
    </row>
    <row r="173" spans="2:10">
      <c r="B173" s="880" t="s">
        <v>1054</v>
      </c>
      <c r="C173" s="881"/>
      <c r="D173" s="461" t="s">
        <v>4</v>
      </c>
      <c r="E173" s="461"/>
      <c r="F173" s="634">
        <v>-6420.23</v>
      </c>
      <c r="G173" s="756">
        <v>6563</v>
      </c>
      <c r="H173" s="614">
        <v>-42135969</v>
      </c>
      <c r="I173" s="463">
        <v>6453.14</v>
      </c>
      <c r="J173" s="616">
        <v>-68876235</v>
      </c>
    </row>
    <row r="174" spans="2:10">
      <c r="B174" s="472" t="s">
        <v>66</v>
      </c>
      <c r="C174" s="473"/>
      <c r="D174" s="473"/>
      <c r="E174" s="473"/>
      <c r="F174" s="473"/>
      <c r="G174" s="473"/>
      <c r="H174" s="473"/>
      <c r="I174" s="473"/>
      <c r="J174" s="474"/>
    </row>
    <row r="175" spans="2:10">
      <c r="B175" s="467" t="s">
        <v>66</v>
      </c>
      <c r="C175" s="488"/>
      <c r="D175" s="468" t="s">
        <v>4</v>
      </c>
      <c r="E175" s="468"/>
      <c r="F175" s="759">
        <v>-90837.7</v>
      </c>
      <c r="G175" s="760">
        <v>6563</v>
      </c>
      <c r="H175" s="761">
        <v>-596167825</v>
      </c>
      <c r="I175" s="475">
        <v>6453.14</v>
      </c>
      <c r="J175" s="615">
        <v>-1172582452</v>
      </c>
    </row>
    <row r="177" spans="2:9">
      <c r="B177" s="869" t="s">
        <v>1524</v>
      </c>
      <c r="C177" s="869"/>
      <c r="D177" s="869"/>
      <c r="E177" s="869"/>
      <c r="F177" s="869"/>
      <c r="G177" s="869"/>
      <c r="H177" s="869"/>
      <c r="I177" s="869"/>
    </row>
    <row r="179" spans="2:9" ht="59.25" customHeight="1">
      <c r="B179" s="172" t="s">
        <v>637</v>
      </c>
      <c r="C179" s="173" t="s">
        <v>1792</v>
      </c>
      <c r="D179" s="173" t="s">
        <v>820</v>
      </c>
      <c r="E179" s="762"/>
      <c r="F179" s="173" t="s">
        <v>1794</v>
      </c>
      <c r="G179" s="173" t="s">
        <v>820</v>
      </c>
    </row>
    <row r="180" spans="2:9">
      <c r="B180" s="174" t="s">
        <v>905</v>
      </c>
      <c r="C180" s="635">
        <v>6563</v>
      </c>
      <c r="D180" s="489">
        <v>943364330</v>
      </c>
      <c r="E180" s="762"/>
      <c r="F180" s="637">
        <v>6181.37</v>
      </c>
      <c r="G180" s="489">
        <v>1014468661</v>
      </c>
    </row>
    <row r="181" spans="2:9">
      <c r="B181" s="174" t="s">
        <v>906</v>
      </c>
      <c r="C181" s="635">
        <v>6563</v>
      </c>
      <c r="D181" s="636">
        <v>-774274027</v>
      </c>
      <c r="E181" s="762"/>
      <c r="F181" s="637">
        <v>6181.37</v>
      </c>
      <c r="G181" s="636">
        <v>-816033806</v>
      </c>
    </row>
    <row r="182" spans="2:9">
      <c r="B182" s="174" t="s">
        <v>907</v>
      </c>
      <c r="C182" s="635">
        <v>6563</v>
      </c>
      <c r="D182" s="636">
        <v>96287753</v>
      </c>
      <c r="E182" s="762"/>
      <c r="F182" s="637">
        <v>6181.37</v>
      </c>
      <c r="G182" s="636">
        <v>265019256</v>
      </c>
    </row>
    <row r="183" spans="2:9">
      <c r="B183" s="174" t="s">
        <v>908</v>
      </c>
      <c r="C183" s="635">
        <v>6563</v>
      </c>
      <c r="D183" s="636">
        <v>-131216824</v>
      </c>
      <c r="E183" s="762"/>
      <c r="F183" s="637">
        <v>6181.37</v>
      </c>
      <c r="G183" s="636">
        <v>-337195069</v>
      </c>
    </row>
    <row r="184" spans="2:9">
      <c r="B184" s="638" t="s">
        <v>314</v>
      </c>
      <c r="C184" s="763"/>
      <c r="D184" s="491">
        <v>134161232</v>
      </c>
      <c r="E184" s="762"/>
      <c r="F184" s="764"/>
      <c r="G184" s="491">
        <v>126259042</v>
      </c>
    </row>
    <row r="186" spans="2:9">
      <c r="B186" s="441" t="s">
        <v>1526</v>
      </c>
    </row>
    <row r="187" spans="2:9">
      <c r="B187" s="441"/>
    </row>
    <row r="188" spans="2:9">
      <c r="B188" s="874" t="s">
        <v>1525</v>
      </c>
      <c r="C188" s="874"/>
      <c r="D188" s="874"/>
      <c r="E188" s="874"/>
      <c r="F188" s="874"/>
      <c r="G188" s="874"/>
      <c r="H188" s="874"/>
      <c r="I188" s="874"/>
    </row>
    <row r="189" spans="2:9">
      <c r="B189" s="441"/>
    </row>
    <row r="190" spans="2:9">
      <c r="B190" s="652"/>
      <c r="C190" s="653"/>
      <c r="D190" s="653"/>
      <c r="E190" s="654"/>
      <c r="F190" s="654"/>
      <c r="G190" s="379"/>
    </row>
    <row r="191" spans="2:9">
      <c r="B191" s="639" t="s">
        <v>1722</v>
      </c>
      <c r="C191" s="640" t="s">
        <v>1776</v>
      </c>
      <c r="D191" s="640" t="s">
        <v>1712</v>
      </c>
      <c r="E191" s="500"/>
      <c r="F191" s="503"/>
      <c r="G191" s="379"/>
    </row>
    <row r="192" spans="2:9">
      <c r="B192" s="641" t="s">
        <v>2</v>
      </c>
      <c r="C192" s="642"/>
      <c r="D192" s="642"/>
      <c r="E192" s="500"/>
      <c r="F192" s="503"/>
      <c r="G192" s="379"/>
    </row>
    <row r="193" spans="2:12">
      <c r="B193" s="643" t="s">
        <v>782</v>
      </c>
      <c r="C193" s="644">
        <v>521450</v>
      </c>
      <c r="D193" s="644">
        <v>694850</v>
      </c>
      <c r="E193" s="500"/>
      <c r="F193" s="500"/>
      <c r="G193" s="379"/>
    </row>
    <row r="194" spans="2:12">
      <c r="B194" s="645" t="s">
        <v>783</v>
      </c>
      <c r="C194" s="646">
        <v>521450</v>
      </c>
      <c r="D194" s="646">
        <v>694850</v>
      </c>
      <c r="E194" s="501"/>
      <c r="F194" s="501"/>
      <c r="G194" s="379"/>
    </row>
    <row r="195" spans="2:12">
      <c r="B195" s="647" t="s">
        <v>326</v>
      </c>
      <c r="C195" s="648"/>
      <c r="D195" s="648"/>
      <c r="E195" s="500"/>
      <c r="F195" s="500"/>
      <c r="G195" s="379"/>
    </row>
    <row r="196" spans="2:12">
      <c r="B196" s="643" t="s">
        <v>1723</v>
      </c>
      <c r="C196" s="644">
        <v>4131774782</v>
      </c>
      <c r="D196" s="644">
        <v>6071399507</v>
      </c>
      <c r="E196" s="500"/>
      <c r="F196" s="500"/>
      <c r="G196" s="379"/>
    </row>
    <row r="197" spans="2:12">
      <c r="B197" s="643" t="s">
        <v>784</v>
      </c>
      <c r="C197" s="644">
        <v>68485821</v>
      </c>
      <c r="D197" s="644">
        <v>345179327</v>
      </c>
      <c r="E197" s="655"/>
      <c r="F197" s="655"/>
      <c r="G197" s="379"/>
    </row>
    <row r="198" spans="2:12">
      <c r="B198" s="645" t="s">
        <v>1464</v>
      </c>
      <c r="C198" s="646">
        <v>4200260603</v>
      </c>
      <c r="D198" s="646">
        <v>6416578834</v>
      </c>
      <c r="E198" s="502"/>
      <c r="F198" s="502"/>
      <c r="G198" s="379"/>
    </row>
    <row r="199" spans="2:12">
      <c r="B199" s="649" t="s">
        <v>1465</v>
      </c>
      <c r="C199" s="644"/>
      <c r="D199" s="644"/>
      <c r="E199" s="500"/>
      <c r="F199" s="500"/>
      <c r="G199" s="379"/>
    </row>
    <row r="200" spans="2:12">
      <c r="B200" s="643" t="s">
        <v>785</v>
      </c>
      <c r="C200" s="644">
        <v>5120164</v>
      </c>
      <c r="D200" s="644">
        <v>5518649</v>
      </c>
      <c r="E200" s="655"/>
      <c r="F200" s="655"/>
      <c r="G200" s="379"/>
    </row>
    <row r="201" spans="2:12">
      <c r="B201" s="645" t="s">
        <v>1466</v>
      </c>
      <c r="C201" s="646">
        <v>5120164</v>
      </c>
      <c r="D201" s="646">
        <v>5518649</v>
      </c>
      <c r="E201" s="655"/>
      <c r="F201" s="655"/>
      <c r="G201" s="379"/>
    </row>
    <row r="202" spans="2:12">
      <c r="B202" s="650" t="s">
        <v>314</v>
      </c>
      <c r="C202" s="651">
        <v>4205902217</v>
      </c>
      <c r="D202" s="651">
        <v>6422792333</v>
      </c>
    </row>
    <row r="203" spans="2:12">
      <c r="B203" s="441" t="s">
        <v>1543</v>
      </c>
      <c r="C203" s="379"/>
      <c r="E203"/>
    </row>
    <row r="204" spans="2:12">
      <c r="B204" s="441"/>
      <c r="E204"/>
    </row>
    <row r="205" spans="2:12">
      <c r="B205" s="714" t="s">
        <v>1527</v>
      </c>
      <c r="C205" s="714"/>
      <c r="D205" s="714"/>
      <c r="E205" s="714"/>
      <c r="F205" s="714"/>
      <c r="G205" s="714"/>
      <c r="H205" s="714"/>
      <c r="I205" s="714"/>
    </row>
    <row r="206" spans="2:12">
      <c r="B206" s="441"/>
      <c r="E206"/>
    </row>
    <row r="207" spans="2:12" ht="15.75" customHeight="1">
      <c r="B207" s="737" t="s">
        <v>1528</v>
      </c>
      <c r="C207" s="738"/>
      <c r="D207" s="738"/>
      <c r="E207" s="738"/>
      <c r="F207" s="738"/>
      <c r="G207" s="738"/>
      <c r="H207" s="738"/>
      <c r="I207" s="739"/>
      <c r="J207" s="873" t="s">
        <v>1529</v>
      </c>
      <c r="K207" s="873"/>
      <c r="L207" s="873"/>
    </row>
    <row r="208" spans="2:12" ht="28.5" customHeight="1">
      <c r="B208" s="740" t="s">
        <v>1530</v>
      </c>
      <c r="C208" s="741"/>
      <c r="D208" s="504" t="s">
        <v>1531</v>
      </c>
      <c r="E208" s="504"/>
      <c r="F208" s="504" t="s">
        <v>1532</v>
      </c>
      <c r="G208" s="504" t="s">
        <v>1533</v>
      </c>
      <c r="H208" s="504" t="s">
        <v>1534</v>
      </c>
      <c r="I208" s="504" t="s">
        <v>1535</v>
      </c>
      <c r="J208" s="505" t="s">
        <v>1174</v>
      </c>
      <c r="K208" s="504" t="s">
        <v>1536</v>
      </c>
      <c r="L208" s="504" t="s">
        <v>1537</v>
      </c>
    </row>
    <row r="209" spans="2:12">
      <c r="B209" s="730" t="s">
        <v>1538</v>
      </c>
      <c r="C209" s="731"/>
      <c r="D209" s="51"/>
      <c r="E209" s="51"/>
      <c r="F209" s="506"/>
      <c r="G209" s="506"/>
      <c r="H209" s="506"/>
      <c r="I209" s="506"/>
      <c r="J209" s="506"/>
      <c r="K209" s="506"/>
      <c r="L209" s="506"/>
    </row>
    <row r="210" spans="2:12">
      <c r="B210" s="768" t="s">
        <v>1795</v>
      </c>
      <c r="C210" s="771"/>
      <c r="D210" s="51" t="s">
        <v>1539</v>
      </c>
      <c r="E210" s="52"/>
      <c r="F210" s="506">
        <v>1</v>
      </c>
      <c r="G210" s="52">
        <v>500000000</v>
      </c>
      <c r="H210" s="52">
        <v>500000000</v>
      </c>
      <c r="I210" s="765">
        <v>3674657</v>
      </c>
      <c r="J210" s="765">
        <v>389026055298</v>
      </c>
      <c r="K210" s="765">
        <v>31221647658</v>
      </c>
      <c r="L210" s="765">
        <v>619488778777</v>
      </c>
    </row>
    <row r="211" spans="2:12" s="379" customFormat="1">
      <c r="B211" s="768" t="s">
        <v>1796</v>
      </c>
      <c r="C211" s="771"/>
      <c r="D211" s="51" t="s">
        <v>1539</v>
      </c>
      <c r="E211" s="52"/>
      <c r="F211" s="506">
        <v>232</v>
      </c>
      <c r="G211" s="52">
        <v>1000</v>
      </c>
      <c r="H211" s="52">
        <v>1562412826</v>
      </c>
      <c r="I211" s="766" t="s">
        <v>1797</v>
      </c>
      <c r="J211" s="765">
        <v>187414000000</v>
      </c>
      <c r="K211" s="765">
        <v>188607741320</v>
      </c>
      <c r="L211" s="765">
        <v>726955509105</v>
      </c>
    </row>
    <row r="212" spans="2:12" s="379" customFormat="1">
      <c r="B212" s="768" t="s">
        <v>1798</v>
      </c>
      <c r="C212" s="771"/>
      <c r="D212" s="51" t="s">
        <v>1539</v>
      </c>
      <c r="E212" s="52"/>
      <c r="F212" s="506">
        <v>60</v>
      </c>
      <c r="G212" s="52">
        <v>1000</v>
      </c>
      <c r="H212" s="52">
        <v>396056496</v>
      </c>
      <c r="I212" s="766" t="s">
        <v>1470</v>
      </c>
      <c r="J212" s="765">
        <v>277910000000</v>
      </c>
      <c r="K212" s="765">
        <v>146841416999</v>
      </c>
      <c r="L212" s="765">
        <v>624392416896</v>
      </c>
    </row>
    <row r="213" spans="2:12" s="379" customFormat="1">
      <c r="B213" s="768" t="s">
        <v>1799</v>
      </c>
      <c r="C213" s="771"/>
      <c r="D213" s="51" t="s">
        <v>1539</v>
      </c>
      <c r="E213" s="52"/>
      <c r="F213" s="506">
        <v>427</v>
      </c>
      <c r="G213" s="52">
        <v>1000000</v>
      </c>
      <c r="H213" s="52">
        <v>427140483</v>
      </c>
      <c r="I213" s="766" t="s">
        <v>1470</v>
      </c>
      <c r="J213" s="766" t="s">
        <v>1470</v>
      </c>
      <c r="K213" s="766" t="s">
        <v>1475</v>
      </c>
      <c r="L213" s="766" t="s">
        <v>1475</v>
      </c>
    </row>
    <row r="214" spans="2:12">
      <c r="B214" s="768" t="s">
        <v>1800</v>
      </c>
      <c r="C214" s="771"/>
      <c r="D214" s="51" t="s">
        <v>1539</v>
      </c>
      <c r="E214" s="52"/>
      <c r="F214" s="506">
        <v>10</v>
      </c>
      <c r="G214" s="52">
        <v>1000</v>
      </c>
      <c r="H214" s="52">
        <v>67004629</v>
      </c>
      <c r="I214" s="766" t="s">
        <v>1470</v>
      </c>
      <c r="J214" s="765">
        <v>907624430000</v>
      </c>
      <c r="K214" s="765">
        <v>470762492600</v>
      </c>
      <c r="L214" s="765">
        <v>3008993887840</v>
      </c>
    </row>
    <row r="215" spans="2:12">
      <c r="B215" s="768" t="s">
        <v>1540</v>
      </c>
      <c r="C215" s="771"/>
      <c r="D215" s="51" t="s">
        <v>1539</v>
      </c>
      <c r="E215" s="52"/>
      <c r="F215" s="506">
        <v>23</v>
      </c>
      <c r="G215" s="52">
        <v>1000</v>
      </c>
      <c r="H215" s="52">
        <v>128306462</v>
      </c>
      <c r="I215" s="766" t="s">
        <v>1470</v>
      </c>
      <c r="J215" s="765">
        <v>55596000000</v>
      </c>
      <c r="K215" s="765">
        <v>-20596349625</v>
      </c>
      <c r="L215" s="765">
        <v>40729681716</v>
      </c>
    </row>
    <row r="216" spans="2:12">
      <c r="B216" s="769" t="s">
        <v>1801</v>
      </c>
      <c r="C216" s="771"/>
      <c r="D216" s="51"/>
      <c r="E216" s="506"/>
      <c r="F216" s="506"/>
      <c r="G216" s="506"/>
      <c r="H216" s="54">
        <v>3080920896</v>
      </c>
      <c r="I216" s="767">
        <v>3674657</v>
      </c>
      <c r="J216" s="766"/>
      <c r="K216" s="766"/>
      <c r="L216" s="766"/>
    </row>
    <row r="217" spans="2:12">
      <c r="B217" s="769" t="s">
        <v>1724</v>
      </c>
      <c r="C217" s="771"/>
      <c r="D217" s="51"/>
      <c r="E217" s="506"/>
      <c r="F217" s="506"/>
      <c r="G217" s="506"/>
      <c r="H217" s="54">
        <v>568302519</v>
      </c>
      <c r="I217" s="507" t="s">
        <v>1475</v>
      </c>
      <c r="J217" s="506"/>
      <c r="K217" s="506"/>
      <c r="L217" s="506"/>
    </row>
    <row r="218" spans="2:12">
      <c r="B218" s="769"/>
      <c r="C218" s="771"/>
      <c r="D218" s="51"/>
      <c r="E218" s="506"/>
      <c r="F218" s="506"/>
      <c r="G218" s="506"/>
      <c r="H218" s="507"/>
      <c r="I218" s="507"/>
      <c r="J218" s="506"/>
      <c r="K218" s="506"/>
      <c r="L218" s="506"/>
    </row>
    <row r="219" spans="2:12">
      <c r="B219" s="770" t="s">
        <v>589</v>
      </c>
      <c r="C219" s="771"/>
      <c r="D219" s="51"/>
      <c r="E219" s="506"/>
      <c r="F219" s="506"/>
      <c r="G219" s="506"/>
      <c r="H219" s="506"/>
      <c r="I219" s="506"/>
      <c r="J219" s="506"/>
      <c r="K219" s="506"/>
      <c r="L219" s="506"/>
    </row>
    <row r="220" spans="2:12">
      <c r="B220" s="768" t="s">
        <v>1541</v>
      </c>
      <c r="C220" s="772"/>
      <c r="D220" s="508" t="s">
        <v>1542</v>
      </c>
      <c r="E220" s="52"/>
      <c r="F220" s="506">
        <v>1</v>
      </c>
      <c r="G220" s="52">
        <v>14500000</v>
      </c>
      <c r="H220" s="52">
        <v>369164803</v>
      </c>
      <c r="I220" s="506"/>
      <c r="J220" s="52">
        <v>8800000000</v>
      </c>
      <c r="K220" s="52">
        <v>2514750077</v>
      </c>
      <c r="L220" s="52">
        <v>16243251345</v>
      </c>
    </row>
    <row r="221" spans="2:12">
      <c r="B221" s="769" t="s">
        <v>1801</v>
      </c>
      <c r="C221" s="771"/>
      <c r="D221" s="51"/>
      <c r="E221" s="506"/>
      <c r="F221" s="506"/>
      <c r="G221" s="506"/>
      <c r="H221" s="54">
        <v>369164803</v>
      </c>
      <c r="I221" s="507"/>
      <c r="J221" s="506"/>
      <c r="K221" s="506"/>
      <c r="L221" s="506"/>
    </row>
    <row r="222" spans="2:12">
      <c r="B222" s="769" t="s">
        <v>1724</v>
      </c>
      <c r="C222" s="771"/>
      <c r="D222" s="51"/>
      <c r="E222" s="506"/>
      <c r="F222" s="506"/>
      <c r="G222" s="506"/>
      <c r="H222" s="54">
        <v>369547169</v>
      </c>
      <c r="I222" s="507" t="s">
        <v>1518</v>
      </c>
      <c r="J222" s="506"/>
      <c r="K222" s="506"/>
      <c r="L222" s="506"/>
    </row>
    <row r="223" spans="2:12">
      <c r="F223" s="379"/>
    </row>
    <row r="224" spans="2:12" s="379" customFormat="1">
      <c r="B224" s="719" t="s">
        <v>1701</v>
      </c>
      <c r="C224" s="719"/>
      <c r="D224" s="719"/>
      <c r="E224" s="719"/>
      <c r="F224" s="719"/>
      <c r="G224" s="719"/>
      <c r="H224" s="719"/>
      <c r="I224" s="719"/>
    </row>
    <row r="225" spans="2:9" s="379" customFormat="1"/>
    <row r="226" spans="2:9" s="379" customFormat="1">
      <c r="B226" s="876" t="s">
        <v>1706</v>
      </c>
      <c r="C226" s="876" t="s">
        <v>1702</v>
      </c>
      <c r="D226" s="876" t="s">
        <v>1703</v>
      </c>
      <c r="E226" s="618"/>
      <c r="F226" s="875" t="s">
        <v>1704</v>
      </c>
      <c r="G226" s="875"/>
      <c r="H226" s="878" t="s">
        <v>1705</v>
      </c>
    </row>
    <row r="227" spans="2:9" s="379" customFormat="1">
      <c r="B227" s="877"/>
      <c r="C227" s="877"/>
      <c r="D227" s="877"/>
      <c r="E227" s="618"/>
      <c r="F227" s="773" t="s">
        <v>3</v>
      </c>
      <c r="G227" s="773" t="s">
        <v>4</v>
      </c>
      <c r="H227" s="879"/>
    </row>
    <row r="228" spans="2:9" s="379" customFormat="1">
      <c r="B228" s="51" t="s">
        <v>1795</v>
      </c>
      <c r="C228" s="52">
        <v>500000000</v>
      </c>
      <c r="D228" s="52">
        <v>500000000</v>
      </c>
      <c r="E228" s="619"/>
      <c r="F228" s="774">
        <v>500000000</v>
      </c>
      <c r="G228" s="506" t="s">
        <v>1470</v>
      </c>
      <c r="H228" s="52">
        <v>500000000</v>
      </c>
    </row>
    <row r="229" spans="2:9" s="379" customFormat="1">
      <c r="B229" s="51" t="s">
        <v>1796</v>
      </c>
      <c r="C229" s="52">
        <v>1562412826</v>
      </c>
      <c r="D229" s="52">
        <v>1562412826</v>
      </c>
      <c r="E229" s="619"/>
      <c r="F229" s="506" t="s">
        <v>1470</v>
      </c>
      <c r="G229" s="52">
        <v>232000</v>
      </c>
      <c r="H229" s="52">
        <v>1562412826</v>
      </c>
    </row>
    <row r="230" spans="2:9" s="379" customFormat="1">
      <c r="B230" s="51" t="s">
        <v>1798</v>
      </c>
      <c r="C230" s="52">
        <v>396056496</v>
      </c>
      <c r="D230" s="52">
        <v>396056496</v>
      </c>
      <c r="E230" s="619"/>
      <c r="F230" s="506" t="s">
        <v>1470</v>
      </c>
      <c r="G230" s="52">
        <v>60000</v>
      </c>
      <c r="H230" s="52">
        <v>396056496</v>
      </c>
    </row>
    <row r="231" spans="2:9" s="379" customFormat="1">
      <c r="B231" s="51" t="s">
        <v>1799</v>
      </c>
      <c r="C231" s="52">
        <v>427140483</v>
      </c>
      <c r="D231" s="52">
        <v>427140483</v>
      </c>
      <c r="E231" s="619"/>
      <c r="F231" s="774">
        <v>427000000</v>
      </c>
      <c r="G231" s="506" t="s">
        <v>1470</v>
      </c>
      <c r="H231" s="52">
        <v>427140483</v>
      </c>
    </row>
    <row r="232" spans="2:9" s="379" customFormat="1">
      <c r="B232" s="51" t="s">
        <v>1800</v>
      </c>
      <c r="C232" s="52">
        <v>67004629</v>
      </c>
      <c r="D232" s="52">
        <v>67004629</v>
      </c>
      <c r="E232" s="619"/>
      <c r="F232" s="506" t="s">
        <v>1470</v>
      </c>
      <c r="G232" s="52">
        <v>10000</v>
      </c>
      <c r="H232" s="52">
        <v>67004629</v>
      </c>
    </row>
    <row r="233" spans="2:9" s="379" customFormat="1">
      <c r="B233" s="51" t="s">
        <v>1540</v>
      </c>
      <c r="C233" s="52">
        <v>128306462</v>
      </c>
      <c r="D233" s="52">
        <v>128306462</v>
      </c>
      <c r="E233" s="619"/>
      <c r="F233" s="506" t="s">
        <v>1470</v>
      </c>
      <c r="G233" s="52">
        <v>23000</v>
      </c>
      <c r="H233" s="52">
        <v>128306462</v>
      </c>
    </row>
    <row r="234" spans="2:9" s="379" customFormat="1">
      <c r="B234" s="53" t="s">
        <v>1802</v>
      </c>
      <c r="C234" s="54">
        <v>3080920896</v>
      </c>
      <c r="D234" s="54">
        <v>3080920896</v>
      </c>
      <c r="E234" s="619"/>
      <c r="F234" s="54">
        <v>927000000</v>
      </c>
      <c r="G234" s="54">
        <v>325000</v>
      </c>
      <c r="H234" s="54">
        <v>3080920896</v>
      </c>
    </row>
    <row r="235" spans="2:9" s="379" customFormat="1">
      <c r="B235" s="53" t="s">
        <v>1725</v>
      </c>
      <c r="C235" s="54">
        <v>568302519</v>
      </c>
      <c r="D235" s="54">
        <v>568302519</v>
      </c>
      <c r="E235" s="619"/>
      <c r="F235" s="54">
        <v>433000000</v>
      </c>
      <c r="G235" s="54">
        <v>23000</v>
      </c>
      <c r="H235" s="54">
        <v>568302519</v>
      </c>
    </row>
    <row r="236" spans="2:9" s="379" customFormat="1"/>
    <row r="237" spans="2:9">
      <c r="B237" s="719" t="s">
        <v>1544</v>
      </c>
      <c r="C237" s="719"/>
      <c r="D237" s="719"/>
      <c r="E237" s="719"/>
      <c r="F237" s="719"/>
      <c r="G237" s="719"/>
      <c r="H237" s="719"/>
      <c r="I237" s="719"/>
    </row>
    <row r="238" spans="2:9">
      <c r="B238" s="442"/>
      <c r="E238"/>
    </row>
    <row r="239" spans="2:9">
      <c r="B239" s="732" t="s">
        <v>1545</v>
      </c>
      <c r="C239" s="732"/>
      <c r="D239" s="732"/>
      <c r="E239" s="732"/>
      <c r="F239" s="732"/>
    </row>
    <row r="240" spans="2:9" ht="25.5">
      <c r="B240" s="512" t="s">
        <v>1546</v>
      </c>
      <c r="C240" s="512" t="s">
        <v>1547</v>
      </c>
      <c r="D240" s="512" t="s">
        <v>1548</v>
      </c>
      <c r="E240" s="512"/>
      <c r="F240" s="512" t="s">
        <v>1549</v>
      </c>
    </row>
    <row r="241" spans="2:9">
      <c r="B241" s="513">
        <v>1</v>
      </c>
      <c r="C241" s="52">
        <v>14500000</v>
      </c>
      <c r="D241" s="494">
        <v>369164803</v>
      </c>
      <c r="E241" s="494"/>
      <c r="F241" s="494">
        <v>750000000</v>
      </c>
    </row>
    <row r="242" spans="2:9">
      <c r="B242" s="53" t="s">
        <v>1802</v>
      </c>
      <c r="C242" s="513"/>
      <c r="D242" s="54">
        <v>369164803</v>
      </c>
      <c r="E242" s="54"/>
      <c r="F242" s="54">
        <v>750000000</v>
      </c>
    </row>
    <row r="243" spans="2:9">
      <c r="B243" s="53" t="s">
        <v>1725</v>
      </c>
      <c r="C243" s="513"/>
      <c r="D243" s="54">
        <v>369547169</v>
      </c>
      <c r="E243" s="54"/>
      <c r="F243" s="54">
        <v>750000000</v>
      </c>
    </row>
    <row r="245" spans="2:9">
      <c r="B245" s="441" t="s">
        <v>1554</v>
      </c>
      <c r="E245"/>
    </row>
    <row r="246" spans="2:9">
      <c r="B246" s="514"/>
      <c r="E246"/>
    </row>
    <row r="247" spans="2:9">
      <c r="B247" s="719" t="s">
        <v>1550</v>
      </c>
      <c r="C247" s="719"/>
      <c r="D247" s="719"/>
      <c r="E247" s="719"/>
      <c r="F247" s="719"/>
      <c r="G247" s="719"/>
      <c r="H247" s="719"/>
      <c r="I247" s="719"/>
    </row>
    <row r="248" spans="2:9">
      <c r="B248" s="441"/>
      <c r="E248"/>
    </row>
    <row r="249" spans="2:9">
      <c r="B249" s="656" t="s">
        <v>23</v>
      </c>
      <c r="C249" s="734"/>
      <c r="D249" s="515" t="s">
        <v>1551</v>
      </c>
      <c r="E249" s="510"/>
      <c r="F249" s="515" t="s">
        <v>1552</v>
      </c>
    </row>
    <row r="250" spans="2:9" s="379" customFormat="1">
      <c r="B250" s="775" t="s">
        <v>1803</v>
      </c>
      <c r="C250" s="735"/>
      <c r="D250" s="777">
        <v>1197795067</v>
      </c>
      <c r="E250" s="510"/>
      <c r="F250" s="516"/>
    </row>
    <row r="251" spans="2:9">
      <c r="B251" s="776" t="s">
        <v>1801</v>
      </c>
      <c r="C251" s="729"/>
      <c r="D251" s="778">
        <v>1197795067</v>
      </c>
      <c r="E251" s="510"/>
      <c r="F251" s="509" t="s">
        <v>1553</v>
      </c>
    </row>
    <row r="252" spans="2:9">
      <c r="B252" s="776" t="s">
        <v>1724</v>
      </c>
      <c r="C252" s="729"/>
      <c r="D252" s="779">
        <v>623239291</v>
      </c>
      <c r="E252" s="510"/>
      <c r="F252" s="509" t="s">
        <v>1553</v>
      </c>
    </row>
    <row r="253" spans="2:9">
      <c r="B253" s="441"/>
      <c r="C253" s="379"/>
      <c r="E253"/>
    </row>
    <row r="254" spans="2:9" s="661" customFormat="1">
      <c r="B254" s="733" t="s">
        <v>877</v>
      </c>
      <c r="C254" s="734"/>
      <c r="D254" s="515" t="s">
        <v>1776</v>
      </c>
      <c r="E254" s="510"/>
      <c r="F254" s="515" t="s">
        <v>1712</v>
      </c>
    </row>
    <row r="255" spans="2:9" s="661" customFormat="1">
      <c r="B255" s="657" t="s">
        <v>878</v>
      </c>
      <c r="C255" s="658"/>
      <c r="D255" s="659">
        <v>1539236284</v>
      </c>
      <c r="E255" s="510"/>
      <c r="F255" s="659">
        <v>2331815246</v>
      </c>
    </row>
    <row r="256" spans="2:9" s="661" customFormat="1">
      <c r="B256" s="728" t="s">
        <v>880</v>
      </c>
      <c r="C256" s="729"/>
      <c r="D256" s="660">
        <v>1539236284</v>
      </c>
      <c r="E256" s="510"/>
      <c r="F256" s="660">
        <v>2331815246</v>
      </c>
    </row>
    <row r="257" spans="2:9" s="661" customFormat="1">
      <c r="B257" s="728" t="s">
        <v>879</v>
      </c>
      <c r="C257" s="729"/>
      <c r="D257" s="660">
        <v>-19901444</v>
      </c>
      <c r="E257" s="510"/>
      <c r="F257" s="660">
        <v>-19568308</v>
      </c>
    </row>
    <row r="258" spans="2:9" s="661" customFormat="1">
      <c r="B258" s="733" t="s">
        <v>314</v>
      </c>
      <c r="C258" s="734"/>
      <c r="D258" s="660">
        <v>1519334840</v>
      </c>
      <c r="E258" s="660"/>
      <c r="F258" s="660">
        <v>2312246938</v>
      </c>
    </row>
    <row r="259" spans="2:9" s="661" customFormat="1">
      <c r="B259" s="742"/>
      <c r="C259" s="742"/>
      <c r="D259" s="662"/>
      <c r="F259" s="662"/>
    </row>
    <row r="260" spans="2:9">
      <c r="B260" s="441"/>
      <c r="C260" s="379"/>
      <c r="D260" s="379"/>
      <c r="F260" s="379"/>
      <c r="G260" s="379"/>
    </row>
    <row r="261" spans="2:9">
      <c r="B261" s="656" t="s">
        <v>1726</v>
      </c>
      <c r="C261" s="663"/>
      <c r="D261" s="663"/>
      <c r="E261" s="510"/>
      <c r="F261" s="664" t="s">
        <v>1727</v>
      </c>
      <c r="G261" s="664"/>
    </row>
    <row r="262" spans="2:9" ht="39">
      <c r="B262" s="665" t="s">
        <v>1728</v>
      </c>
      <c r="C262" s="665" t="s">
        <v>1729</v>
      </c>
      <c r="D262" s="666" t="s">
        <v>1730</v>
      </c>
      <c r="E262" s="510"/>
      <c r="F262" s="667" t="s">
        <v>1731</v>
      </c>
      <c r="G262" s="667" t="s">
        <v>1732</v>
      </c>
    </row>
    <row r="263" spans="2:9" s="379" customFormat="1">
      <c r="B263" s="668" t="s">
        <v>785</v>
      </c>
      <c r="C263" s="669" t="s">
        <v>786</v>
      </c>
      <c r="D263" s="669" t="s">
        <v>897</v>
      </c>
      <c r="E263" s="661"/>
      <c r="F263" s="670">
        <v>690965854</v>
      </c>
      <c r="G263" s="670">
        <v>683080901</v>
      </c>
    </row>
    <row r="264" spans="2:9" ht="15" customHeight="1">
      <c r="B264" s="668" t="s">
        <v>881</v>
      </c>
      <c r="C264" s="669" t="s">
        <v>786</v>
      </c>
      <c r="D264" s="669" t="s">
        <v>897</v>
      </c>
      <c r="E264" s="661"/>
      <c r="F264" s="670">
        <v>194874597</v>
      </c>
      <c r="G264" s="670">
        <v>161281003</v>
      </c>
    </row>
    <row r="265" spans="2:9">
      <c r="B265" s="780" t="s">
        <v>314</v>
      </c>
      <c r="C265" s="671"/>
      <c r="D265" s="672"/>
      <c r="E265" s="510"/>
      <c r="F265" s="673">
        <f>+SUM(F263:F264)</f>
        <v>885840451</v>
      </c>
      <c r="G265" s="673">
        <f>+SUM(G263:G264)</f>
        <v>844361904</v>
      </c>
    </row>
    <row r="267" spans="2:9">
      <c r="B267" s="441" t="s">
        <v>1556</v>
      </c>
      <c r="E267"/>
    </row>
    <row r="268" spans="2:9">
      <c r="B268" s="441"/>
      <c r="E268"/>
    </row>
    <row r="269" spans="2:9">
      <c r="B269" s="721" t="s">
        <v>1555</v>
      </c>
      <c r="C269" s="721"/>
      <c r="D269" s="721"/>
      <c r="E269" s="721"/>
      <c r="F269" s="721"/>
      <c r="G269" s="721"/>
      <c r="H269" s="721"/>
      <c r="I269" s="721"/>
    </row>
    <row r="270" spans="2:9">
      <c r="B270" s="442"/>
      <c r="E270"/>
    </row>
    <row r="271" spans="2:9">
      <c r="B271" s="871" t="s">
        <v>824</v>
      </c>
      <c r="C271" s="863" t="s">
        <v>1804</v>
      </c>
      <c r="D271" s="864"/>
      <c r="E271" s="864"/>
      <c r="F271" s="864"/>
      <c r="G271" s="864"/>
      <c r="H271" s="865"/>
    </row>
    <row r="272" spans="2:9" ht="26.25">
      <c r="B272" s="871"/>
      <c r="C272" s="674" t="s">
        <v>790</v>
      </c>
      <c r="D272" s="675" t="s">
        <v>788</v>
      </c>
      <c r="E272" s="510"/>
      <c r="F272" s="675" t="s">
        <v>789</v>
      </c>
      <c r="G272" s="674" t="s">
        <v>1733</v>
      </c>
      <c r="H272" s="674" t="s">
        <v>791</v>
      </c>
    </row>
    <row r="273" spans="2:9">
      <c r="B273" s="676" t="s">
        <v>1734</v>
      </c>
      <c r="C273" s="677">
        <v>339599421</v>
      </c>
      <c r="D273" s="677">
        <v>0</v>
      </c>
      <c r="E273" s="677">
        <v>0</v>
      </c>
      <c r="F273" s="677">
        <v>0</v>
      </c>
      <c r="G273" s="677"/>
      <c r="H273" s="677">
        <v>339599421</v>
      </c>
    </row>
    <row r="274" spans="2:9">
      <c r="B274" s="669" t="s">
        <v>1735</v>
      </c>
      <c r="C274" s="678">
        <v>100215537</v>
      </c>
      <c r="D274" s="678">
        <v>0</v>
      </c>
      <c r="E274" s="678">
        <v>0</v>
      </c>
      <c r="F274" s="678">
        <v>0</v>
      </c>
      <c r="G274" s="678"/>
      <c r="H274" s="678">
        <v>100215537</v>
      </c>
    </row>
    <row r="275" spans="2:9">
      <c r="B275" s="669" t="s">
        <v>1736</v>
      </c>
      <c r="C275" s="678">
        <v>451782093</v>
      </c>
      <c r="D275" s="678">
        <v>18124455</v>
      </c>
      <c r="E275" s="678">
        <v>0</v>
      </c>
      <c r="F275" s="678">
        <v>0</v>
      </c>
      <c r="G275" s="678"/>
      <c r="H275" s="678">
        <v>469906548</v>
      </c>
    </row>
    <row r="276" spans="2:9">
      <c r="B276" s="679" t="s">
        <v>339</v>
      </c>
      <c r="C276" s="680">
        <v>1177881309</v>
      </c>
      <c r="D276" s="680">
        <v>0</v>
      </c>
      <c r="E276" s="680">
        <v>0</v>
      </c>
      <c r="F276" s="680">
        <v>0</v>
      </c>
      <c r="G276" s="680"/>
      <c r="H276" s="680">
        <v>1177881309</v>
      </c>
    </row>
    <row r="277" spans="2:9">
      <c r="B277" s="681" t="s">
        <v>1806</v>
      </c>
      <c r="C277" s="682">
        <v>2069478360</v>
      </c>
      <c r="D277" s="682">
        <v>18124455</v>
      </c>
      <c r="E277" s="682">
        <f>SUM(E273:E276)</f>
        <v>0</v>
      </c>
      <c r="F277" s="682">
        <v>0</v>
      </c>
      <c r="G277" s="682">
        <v>0</v>
      </c>
      <c r="H277" s="682">
        <v>2087602815</v>
      </c>
    </row>
    <row r="278" spans="2:9">
      <c r="B278" s="681" t="s">
        <v>1737</v>
      </c>
      <c r="C278" s="682">
        <v>2039301257</v>
      </c>
      <c r="D278" s="682">
        <v>0</v>
      </c>
      <c r="E278" s="682">
        <v>0</v>
      </c>
      <c r="F278" s="682">
        <v>0</v>
      </c>
      <c r="G278" s="682">
        <v>30177103</v>
      </c>
      <c r="H278" s="682">
        <v>2069478360</v>
      </c>
    </row>
    <row r="279" spans="2:9">
      <c r="B279" s="442"/>
      <c r="E279"/>
    </row>
    <row r="280" spans="2:9">
      <c r="B280" s="872" t="s">
        <v>824</v>
      </c>
      <c r="C280" s="866" t="s">
        <v>1805</v>
      </c>
      <c r="D280" s="867"/>
      <c r="E280" s="867"/>
      <c r="F280" s="867"/>
      <c r="G280" s="867"/>
      <c r="H280" s="867"/>
      <c r="I280" s="868"/>
    </row>
    <row r="281" spans="2:9" ht="25.5">
      <c r="B281" s="872"/>
      <c r="C281" s="629" t="s">
        <v>790</v>
      </c>
      <c r="D281" s="629" t="s">
        <v>1738</v>
      </c>
      <c r="E281" s="682"/>
      <c r="F281" s="629" t="s">
        <v>789</v>
      </c>
      <c r="G281" s="736" t="s">
        <v>1733</v>
      </c>
      <c r="H281" s="629" t="s">
        <v>791</v>
      </c>
      <c r="I281" s="629" t="s">
        <v>792</v>
      </c>
    </row>
    <row r="282" spans="2:9">
      <c r="B282" s="700" t="s">
        <v>1734</v>
      </c>
      <c r="C282" s="701">
        <v>-128768102</v>
      </c>
      <c r="D282" s="702">
        <v>-8676531</v>
      </c>
      <c r="E282" s="703"/>
      <c r="F282" s="702">
        <v>0</v>
      </c>
      <c r="G282" s="702">
        <v>0</v>
      </c>
      <c r="H282" s="702">
        <v>-137444633</v>
      </c>
      <c r="I282" s="702">
        <v>202154788</v>
      </c>
    </row>
    <row r="283" spans="2:9">
      <c r="B283" s="704" t="s">
        <v>1735</v>
      </c>
      <c r="C283" s="705">
        <v>-62999416</v>
      </c>
      <c r="D283" s="706">
        <v>-5408274</v>
      </c>
      <c r="E283" s="707"/>
      <c r="F283" s="706">
        <v>0</v>
      </c>
      <c r="G283" s="706">
        <v>0</v>
      </c>
      <c r="H283" s="706">
        <v>-68407690</v>
      </c>
      <c r="I283" s="706">
        <v>31807847</v>
      </c>
    </row>
    <row r="284" spans="2:9">
      <c r="B284" s="704" t="s">
        <v>1736</v>
      </c>
      <c r="C284" s="705">
        <v>-351608003</v>
      </c>
      <c r="D284" s="706">
        <v>-25931793</v>
      </c>
      <c r="E284" s="707"/>
      <c r="F284" s="706">
        <v>0</v>
      </c>
      <c r="G284" s="706">
        <v>0</v>
      </c>
      <c r="H284" s="706">
        <v>-377539796</v>
      </c>
      <c r="I284" s="706">
        <v>92366752</v>
      </c>
    </row>
    <row r="285" spans="2:9">
      <c r="B285" s="708" t="s">
        <v>339</v>
      </c>
      <c r="C285" s="709">
        <v>-816769040</v>
      </c>
      <c r="D285" s="710">
        <v>-63597063</v>
      </c>
      <c r="E285" s="711"/>
      <c r="F285" s="710">
        <v>0</v>
      </c>
      <c r="G285" s="710">
        <v>0</v>
      </c>
      <c r="H285" s="710">
        <v>-880366103</v>
      </c>
      <c r="I285" s="710">
        <v>297515206</v>
      </c>
    </row>
    <row r="286" spans="2:9">
      <c r="B286" s="490" t="s">
        <v>1806</v>
      </c>
      <c r="C286" s="683">
        <v>-1360144561</v>
      </c>
      <c r="D286" s="684">
        <v>-103613661</v>
      </c>
      <c r="E286" s="682"/>
      <c r="F286" s="684">
        <v>0</v>
      </c>
      <c r="G286" s="684">
        <v>0</v>
      </c>
      <c r="H286" s="684">
        <v>-1463758222</v>
      </c>
      <c r="I286" s="684">
        <v>623844593</v>
      </c>
    </row>
    <row r="287" spans="2:9">
      <c r="B287" s="490" t="s">
        <v>1737</v>
      </c>
      <c r="C287" s="683">
        <v>-962865942</v>
      </c>
      <c r="D287" s="684">
        <v>-397278619</v>
      </c>
      <c r="E287" s="682"/>
      <c r="F287" s="684">
        <v>0</v>
      </c>
      <c r="G287" s="684">
        <v>0</v>
      </c>
      <c r="H287" s="684">
        <v>-1360144561</v>
      </c>
      <c r="I287" s="684">
        <v>709333799</v>
      </c>
    </row>
    <row r="289" spans="2:9">
      <c r="B289" s="441" t="s">
        <v>1560</v>
      </c>
      <c r="E289"/>
    </row>
    <row r="290" spans="2:9">
      <c r="B290" s="442"/>
      <c r="E290"/>
    </row>
    <row r="291" spans="2:9">
      <c r="B291" s="719" t="s">
        <v>1557</v>
      </c>
      <c r="C291" s="719"/>
      <c r="D291" s="719"/>
      <c r="E291" s="719"/>
      <c r="F291" s="719"/>
      <c r="G291" s="719"/>
      <c r="H291" s="719"/>
      <c r="I291" s="719"/>
    </row>
    <row r="292" spans="2:9">
      <c r="B292" s="442"/>
      <c r="E292"/>
    </row>
    <row r="293" spans="2:9" ht="22.5" customHeight="1">
      <c r="B293" s="509" t="s">
        <v>637</v>
      </c>
      <c r="C293" s="524" t="s">
        <v>1558</v>
      </c>
      <c r="D293" s="524" t="s">
        <v>1448</v>
      </c>
      <c r="E293" s="524"/>
      <c r="F293" s="524" t="s">
        <v>1559</v>
      </c>
      <c r="G293" s="524" t="s">
        <v>794</v>
      </c>
    </row>
    <row r="294" spans="2:9">
      <c r="B294" s="525" t="s">
        <v>49</v>
      </c>
      <c r="C294" s="526" t="s">
        <v>1475</v>
      </c>
      <c r="D294" s="513" t="s">
        <v>1450</v>
      </c>
      <c r="E294" s="513"/>
      <c r="F294" s="513" t="s">
        <v>1475</v>
      </c>
      <c r="G294" s="513" t="s">
        <v>1450</v>
      </c>
    </row>
    <row r="295" spans="2:9">
      <c r="B295" s="681" t="s">
        <v>1806</v>
      </c>
      <c r="C295" s="527" t="s">
        <v>1450</v>
      </c>
      <c r="D295" s="527" t="s">
        <v>1450</v>
      </c>
      <c r="E295" s="527"/>
      <c r="F295" s="527" t="s">
        <v>1475</v>
      </c>
      <c r="G295" s="527" t="s">
        <v>1450</v>
      </c>
    </row>
    <row r="296" spans="2:9">
      <c r="B296" s="681" t="s">
        <v>1737</v>
      </c>
      <c r="C296" s="685">
        <v>0</v>
      </c>
      <c r="D296" s="527" t="s">
        <v>1450</v>
      </c>
      <c r="E296" s="527"/>
      <c r="F296" s="781">
        <v>0</v>
      </c>
      <c r="G296" s="527" t="s">
        <v>1450</v>
      </c>
    </row>
    <row r="298" spans="2:9">
      <c r="B298" s="441" t="s">
        <v>1566</v>
      </c>
      <c r="E298"/>
    </row>
    <row r="299" spans="2:9">
      <c r="B299" s="441"/>
      <c r="E299"/>
    </row>
    <row r="300" spans="2:9">
      <c r="B300" s="721" t="s">
        <v>1561</v>
      </c>
      <c r="C300" s="721"/>
      <c r="D300" s="721"/>
      <c r="E300" s="721"/>
      <c r="F300" s="721"/>
      <c r="G300" s="721"/>
      <c r="H300" s="721"/>
      <c r="I300" s="721"/>
    </row>
    <row r="301" spans="2:9">
      <c r="B301" s="441"/>
      <c r="E301"/>
    </row>
    <row r="302" spans="2:9" ht="25.5">
      <c r="B302" s="509" t="s">
        <v>637</v>
      </c>
      <c r="C302" s="512" t="s">
        <v>1558</v>
      </c>
      <c r="D302" s="512" t="s">
        <v>1448</v>
      </c>
      <c r="E302" s="512"/>
      <c r="F302" s="512" t="s">
        <v>1559</v>
      </c>
      <c r="G302" s="512" t="s">
        <v>1562</v>
      </c>
    </row>
    <row r="303" spans="2:9">
      <c r="B303" s="516" t="s">
        <v>1807</v>
      </c>
      <c r="C303" s="521">
        <v>116609634</v>
      </c>
      <c r="D303" s="782">
        <v>0</v>
      </c>
      <c r="E303" s="521"/>
      <c r="F303" s="522">
        <v>-12053397</v>
      </c>
      <c r="G303" s="521">
        <v>104556237</v>
      </c>
    </row>
    <row r="304" spans="2:9">
      <c r="B304" s="490" t="s">
        <v>1806</v>
      </c>
      <c r="C304" s="520">
        <v>116609634</v>
      </c>
      <c r="D304" s="783">
        <v>0</v>
      </c>
      <c r="E304" s="520"/>
      <c r="F304" s="523">
        <v>-12053397</v>
      </c>
      <c r="G304" s="520">
        <v>104556237</v>
      </c>
    </row>
    <row r="305" spans="2:9">
      <c r="B305" s="490" t="s">
        <v>1737</v>
      </c>
      <c r="C305" s="528">
        <v>127413442</v>
      </c>
      <c r="D305" s="528">
        <v>35528873</v>
      </c>
      <c r="E305" s="528"/>
      <c r="F305" s="523">
        <v>-46332681</v>
      </c>
      <c r="G305" s="528">
        <v>116609634</v>
      </c>
    </row>
    <row r="306" spans="2:9">
      <c r="B306" s="442"/>
      <c r="E306"/>
    </row>
    <row r="307" spans="2:9">
      <c r="B307" s="714" t="s">
        <v>1567</v>
      </c>
      <c r="C307" s="714"/>
      <c r="D307" s="714"/>
      <c r="E307" s="714"/>
      <c r="F307" s="714"/>
      <c r="G307" s="714"/>
      <c r="H307" s="714"/>
      <c r="I307" s="714"/>
    </row>
    <row r="308" spans="2:9">
      <c r="B308" s="441"/>
      <c r="E308"/>
    </row>
    <row r="309" spans="2:9">
      <c r="B309" s="721" t="s">
        <v>1563</v>
      </c>
      <c r="C309" s="721"/>
      <c r="D309" s="721"/>
      <c r="E309" s="721"/>
      <c r="F309" s="721"/>
      <c r="G309" s="721"/>
      <c r="H309" s="721"/>
      <c r="I309" s="721"/>
    </row>
    <row r="310" spans="2:9">
      <c r="B310" s="441"/>
      <c r="E310"/>
    </row>
    <row r="311" spans="2:9">
      <c r="B311" s="509" t="s">
        <v>795</v>
      </c>
      <c r="C311" s="532" t="s">
        <v>1808</v>
      </c>
      <c r="D311" s="532" t="s">
        <v>1565</v>
      </c>
      <c r="E311"/>
    </row>
    <row r="312" spans="2:9">
      <c r="B312" s="533" t="s">
        <v>1809</v>
      </c>
      <c r="C312" s="686">
        <v>456391955</v>
      </c>
      <c r="D312" s="498" t="s">
        <v>1475</v>
      </c>
      <c r="E312"/>
    </row>
    <row r="313" spans="2:9">
      <c r="B313" s="533" t="s">
        <v>1810</v>
      </c>
      <c r="C313" s="686">
        <v>29447994</v>
      </c>
      <c r="D313" s="498" t="s">
        <v>1475</v>
      </c>
      <c r="E313"/>
    </row>
    <row r="314" spans="2:9" s="379" customFormat="1">
      <c r="B314" s="533" t="s">
        <v>1811</v>
      </c>
      <c r="C314" s="835">
        <v>272727</v>
      </c>
      <c r="D314" s="498" t="s">
        <v>1475</v>
      </c>
    </row>
    <row r="315" spans="2:9">
      <c r="B315" s="533" t="s">
        <v>458</v>
      </c>
      <c r="C315" s="687">
        <v>10625000</v>
      </c>
      <c r="D315" s="530" t="s">
        <v>1475</v>
      </c>
      <c r="E315"/>
    </row>
    <row r="316" spans="2:9">
      <c r="B316" s="490" t="s">
        <v>1801</v>
      </c>
      <c r="C316" s="688">
        <v>496737676</v>
      </c>
      <c r="D316" s="529" t="s">
        <v>1475</v>
      </c>
      <c r="E316"/>
    </row>
    <row r="317" spans="2:9">
      <c r="B317" s="490" t="s">
        <v>1724</v>
      </c>
      <c r="C317" s="688">
        <v>297542504</v>
      </c>
      <c r="D317" s="529" t="s">
        <v>1475</v>
      </c>
      <c r="E317"/>
    </row>
    <row r="319" spans="2:9">
      <c r="B319" s="720" t="s">
        <v>1570</v>
      </c>
      <c r="C319" s="720"/>
      <c r="D319" s="720"/>
      <c r="E319" s="720"/>
      <c r="F319" s="720"/>
      <c r="G319" s="720"/>
      <c r="H319" s="720"/>
      <c r="I319" s="720"/>
    </row>
    <row r="320" spans="2:9">
      <c r="B320" s="442"/>
    </row>
    <row r="321" spans="2:9">
      <c r="B321" s="721" t="s">
        <v>1568</v>
      </c>
      <c r="C321" s="721"/>
      <c r="D321" s="721"/>
      <c r="E321" s="721"/>
      <c r="F321" s="721"/>
      <c r="G321" s="721"/>
      <c r="H321" s="721"/>
      <c r="I321" s="721"/>
    </row>
    <row r="322" spans="2:9">
      <c r="B322" s="441"/>
    </row>
    <row r="323" spans="2:9">
      <c r="B323" s="720" t="s">
        <v>1571</v>
      </c>
      <c r="C323" s="720"/>
      <c r="D323" s="720"/>
      <c r="E323" s="720"/>
      <c r="F323" s="720"/>
      <c r="G323" s="720"/>
      <c r="H323" s="720"/>
      <c r="I323" s="720"/>
    </row>
    <row r="324" spans="2:9">
      <c r="B324" s="514"/>
    </row>
    <row r="325" spans="2:9">
      <c r="B325" s="721" t="s">
        <v>1569</v>
      </c>
      <c r="C325" s="721"/>
      <c r="D325" s="721"/>
      <c r="E325" s="721"/>
      <c r="F325" s="721"/>
      <c r="G325" s="721"/>
      <c r="H325" s="721"/>
      <c r="I325" s="721"/>
    </row>
    <row r="326" spans="2:9">
      <c r="B326" s="442"/>
    </row>
    <row r="327" spans="2:9">
      <c r="B327" s="509" t="s">
        <v>780</v>
      </c>
      <c r="C327" s="532" t="s">
        <v>1564</v>
      </c>
      <c r="D327" s="532" t="s">
        <v>1565</v>
      </c>
    </row>
    <row r="328" spans="2:9">
      <c r="B328" s="625" t="s">
        <v>882</v>
      </c>
      <c r="C328" s="686">
        <v>886923739</v>
      </c>
      <c r="D328" s="498" t="s">
        <v>1475</v>
      </c>
    </row>
    <row r="329" spans="2:9">
      <c r="B329" s="625" t="s">
        <v>886</v>
      </c>
      <c r="C329" s="686">
        <v>63098701</v>
      </c>
      <c r="D329" s="498" t="s">
        <v>1475</v>
      </c>
    </row>
    <row r="330" spans="2:9">
      <c r="B330" s="625" t="s">
        <v>883</v>
      </c>
      <c r="C330" s="686">
        <v>51777673</v>
      </c>
      <c r="D330" s="498" t="s">
        <v>1475</v>
      </c>
    </row>
    <row r="331" spans="2:9" s="379" customFormat="1">
      <c r="B331" s="625" t="s">
        <v>1812</v>
      </c>
      <c r="C331" s="686">
        <v>44300250</v>
      </c>
      <c r="D331" s="498"/>
    </row>
    <row r="332" spans="2:9">
      <c r="B332" s="625" t="s">
        <v>884</v>
      </c>
      <c r="C332" s="686">
        <v>29788694</v>
      </c>
      <c r="D332" s="498" t="s">
        <v>1475</v>
      </c>
    </row>
    <row r="333" spans="2:9">
      <c r="B333" s="625" t="s">
        <v>885</v>
      </c>
      <c r="C333" s="686">
        <v>26906987</v>
      </c>
      <c r="D333" s="498" t="s">
        <v>1475</v>
      </c>
    </row>
    <row r="334" spans="2:9">
      <c r="B334" s="625" t="s">
        <v>887</v>
      </c>
      <c r="C334" s="686">
        <v>18306569</v>
      </c>
      <c r="D334" s="498" t="s">
        <v>1475</v>
      </c>
    </row>
    <row r="335" spans="2:9" s="379" customFormat="1">
      <c r="B335" s="625" t="s">
        <v>1813</v>
      </c>
      <c r="C335" s="686">
        <v>12785774</v>
      </c>
      <c r="D335" s="498" t="s">
        <v>1475</v>
      </c>
    </row>
    <row r="336" spans="2:9">
      <c r="B336" s="490" t="s">
        <v>1801</v>
      </c>
      <c r="C336" s="622">
        <v>1133888387</v>
      </c>
      <c r="D336" s="689" t="s">
        <v>1475</v>
      </c>
    </row>
    <row r="337" spans="2:9">
      <c r="B337" s="535" t="s">
        <v>1724</v>
      </c>
      <c r="C337" s="688">
        <v>714262378</v>
      </c>
      <c r="D337" s="529" t="s">
        <v>1475</v>
      </c>
    </row>
    <row r="339" spans="2:9">
      <c r="B339" s="536" t="s">
        <v>1577</v>
      </c>
      <c r="E339"/>
    </row>
    <row r="340" spans="2:9">
      <c r="B340" s="442"/>
      <c r="E340"/>
    </row>
    <row r="341" spans="2:9">
      <c r="B341" s="442" t="s">
        <v>1572</v>
      </c>
      <c r="E341"/>
    </row>
    <row r="342" spans="2:9">
      <c r="B342" s="442"/>
      <c r="E342"/>
    </row>
    <row r="343" spans="2:9">
      <c r="B343" s="509" t="s">
        <v>325</v>
      </c>
      <c r="C343" s="515" t="s">
        <v>1551</v>
      </c>
      <c r="D343" s="515" t="s">
        <v>1552</v>
      </c>
      <c r="E343"/>
    </row>
    <row r="344" spans="2:9">
      <c r="B344" s="525" t="s">
        <v>787</v>
      </c>
      <c r="C344" s="617">
        <v>0</v>
      </c>
      <c r="D344" s="537" t="s">
        <v>1475</v>
      </c>
      <c r="E344"/>
    </row>
    <row r="345" spans="2:9">
      <c r="B345" s="490" t="s">
        <v>1801</v>
      </c>
      <c r="C345" s="623">
        <v>0</v>
      </c>
      <c r="D345" s="511" t="s">
        <v>1475</v>
      </c>
      <c r="E345"/>
    </row>
    <row r="346" spans="2:9">
      <c r="B346" s="538" t="s">
        <v>1724</v>
      </c>
      <c r="C346" s="623">
        <v>0</v>
      </c>
      <c r="D346" s="511" t="s">
        <v>1475</v>
      </c>
      <c r="E346"/>
    </row>
    <row r="347" spans="2:9">
      <c r="B347" s="441"/>
      <c r="E347"/>
    </row>
    <row r="348" spans="2:9">
      <c r="B348" s="441" t="s">
        <v>1578</v>
      </c>
      <c r="E348"/>
    </row>
    <row r="349" spans="2:9">
      <c r="B349" s="441"/>
      <c r="E349"/>
    </row>
    <row r="350" spans="2:9">
      <c r="B350" s="721" t="s">
        <v>1568</v>
      </c>
      <c r="C350" s="721"/>
      <c r="D350" s="721"/>
      <c r="E350" s="721"/>
      <c r="F350" s="721"/>
      <c r="G350" s="721"/>
      <c r="H350" s="721"/>
      <c r="I350" s="721"/>
    </row>
    <row r="351" spans="2:9">
      <c r="B351" s="442"/>
      <c r="E351"/>
    </row>
    <row r="352" spans="2:9">
      <c r="B352" s="720" t="s">
        <v>1573</v>
      </c>
      <c r="C352" s="720"/>
      <c r="D352" s="720"/>
      <c r="E352" s="720"/>
      <c r="F352" s="720"/>
      <c r="G352" s="720"/>
      <c r="H352" s="720"/>
      <c r="I352" s="720"/>
    </row>
    <row r="353" spans="2:9" s="379" customFormat="1">
      <c r="B353" s="539"/>
      <c r="C353" s="539"/>
      <c r="D353" s="539"/>
      <c r="E353" s="539"/>
      <c r="F353" s="539"/>
      <c r="G353" s="539"/>
      <c r="H353" s="539"/>
      <c r="I353" s="539"/>
    </row>
    <row r="354" spans="2:9">
      <c r="B354" s="442" t="s">
        <v>1574</v>
      </c>
      <c r="E354"/>
    </row>
    <row r="355" spans="2:9" s="379" customFormat="1">
      <c r="B355" s="442"/>
    </row>
    <row r="356" spans="2:9" ht="25.5">
      <c r="B356" s="173" t="s">
        <v>893</v>
      </c>
      <c r="C356" s="173" t="s">
        <v>892</v>
      </c>
      <c r="D356" s="173" t="s">
        <v>891</v>
      </c>
      <c r="E356" s="173"/>
      <c r="F356" s="173" t="s">
        <v>890</v>
      </c>
      <c r="G356" s="629" t="s">
        <v>1712</v>
      </c>
      <c r="H356" s="512" t="s">
        <v>1049</v>
      </c>
    </row>
    <row r="357" spans="2:9">
      <c r="B357" s="517" t="s">
        <v>1814</v>
      </c>
      <c r="C357" s="537" t="s">
        <v>786</v>
      </c>
      <c r="D357" s="537" t="s">
        <v>889</v>
      </c>
      <c r="E357" s="537"/>
      <c r="F357" s="540"/>
      <c r="G357" s="617">
        <v>42135969</v>
      </c>
      <c r="H357" s="617">
        <v>68876235</v>
      </c>
    </row>
    <row r="358" spans="2:9">
      <c r="B358" s="538" t="s">
        <v>314</v>
      </c>
      <c r="C358" s="516"/>
      <c r="D358" s="516"/>
      <c r="E358" s="516"/>
      <c r="F358" s="513"/>
      <c r="G358" s="623">
        <v>42135969</v>
      </c>
      <c r="H358" s="784">
        <v>68876235</v>
      </c>
    </row>
    <row r="359" spans="2:9">
      <c r="B359" s="442"/>
      <c r="E359"/>
    </row>
    <row r="360" spans="2:9">
      <c r="B360" s="720" t="s">
        <v>1575</v>
      </c>
      <c r="C360" s="720"/>
      <c r="D360" s="720"/>
      <c r="E360" s="720"/>
      <c r="F360" s="720"/>
      <c r="G360" s="720"/>
      <c r="H360" s="720"/>
      <c r="I360" s="720"/>
    </row>
    <row r="361" spans="2:9">
      <c r="B361" s="441"/>
      <c r="E361"/>
    </row>
    <row r="362" spans="2:9">
      <c r="B362" s="721" t="s">
        <v>1568</v>
      </c>
      <c r="C362" s="721"/>
      <c r="D362" s="721"/>
      <c r="E362" s="721"/>
      <c r="F362" s="721"/>
      <c r="G362" s="721"/>
      <c r="H362" s="721"/>
      <c r="I362" s="721"/>
    </row>
    <row r="363" spans="2:9">
      <c r="B363" s="441"/>
      <c r="E363"/>
    </row>
    <row r="364" spans="2:9">
      <c r="B364" s="441" t="s">
        <v>1576</v>
      </c>
      <c r="E364"/>
    </row>
    <row r="365" spans="2:9">
      <c r="B365" s="441"/>
      <c r="E365"/>
    </row>
    <row r="366" spans="2:9">
      <c r="B366" s="442" t="s">
        <v>1569</v>
      </c>
      <c r="E366"/>
    </row>
    <row r="367" spans="2:9">
      <c r="B367" s="442"/>
      <c r="E367"/>
    </row>
    <row r="368" spans="2:9">
      <c r="B368" s="509" t="s">
        <v>66</v>
      </c>
      <c r="C368" s="532" t="s">
        <v>1551</v>
      </c>
      <c r="D368" s="532" t="s">
        <v>1552</v>
      </c>
      <c r="E368"/>
    </row>
    <row r="369" spans="2:5">
      <c r="B369" s="533" t="s">
        <v>1816</v>
      </c>
      <c r="C369" s="497">
        <v>468663175</v>
      </c>
      <c r="D369" s="498" t="s">
        <v>1475</v>
      </c>
      <c r="E369"/>
    </row>
    <row r="370" spans="2:5" s="379" customFormat="1">
      <c r="B370" s="533" t="s">
        <v>796</v>
      </c>
      <c r="C370" s="497">
        <v>301239933</v>
      </c>
      <c r="D370" s="498"/>
    </row>
    <row r="371" spans="2:5">
      <c r="B371" s="533" t="s">
        <v>1815</v>
      </c>
      <c r="C371" s="497">
        <v>230150876</v>
      </c>
      <c r="D371" s="498" t="s">
        <v>1475</v>
      </c>
      <c r="E371"/>
    </row>
    <row r="372" spans="2:5">
      <c r="B372" s="533" t="s">
        <v>1463</v>
      </c>
      <c r="C372" s="497">
        <v>164074891</v>
      </c>
      <c r="D372" s="498" t="s">
        <v>1475</v>
      </c>
      <c r="E372"/>
    </row>
    <row r="373" spans="2:5">
      <c r="B373" s="533" t="s">
        <v>1462</v>
      </c>
      <c r="C373" s="497">
        <v>125281024</v>
      </c>
      <c r="D373" s="498" t="s">
        <v>1475</v>
      </c>
      <c r="E373"/>
    </row>
    <row r="374" spans="2:5">
      <c r="B374" s="533" t="s">
        <v>898</v>
      </c>
      <c r="C374" s="497">
        <v>12684452</v>
      </c>
      <c r="D374" s="498" t="s">
        <v>1475</v>
      </c>
      <c r="E374"/>
    </row>
    <row r="375" spans="2:5">
      <c r="B375" s="538" t="s">
        <v>1801</v>
      </c>
      <c r="C375" s="690">
        <v>1302094351</v>
      </c>
      <c r="D375" s="691" t="s">
        <v>1475</v>
      </c>
      <c r="E375"/>
    </row>
    <row r="376" spans="2:5">
      <c r="B376" s="535" t="s">
        <v>1724</v>
      </c>
      <c r="C376" s="499">
        <v>2222715164</v>
      </c>
      <c r="D376" s="529" t="s">
        <v>1475</v>
      </c>
      <c r="E376"/>
    </row>
    <row r="377" spans="2:5">
      <c r="B377" s="50"/>
      <c r="C377" s="50"/>
      <c r="D377" s="50"/>
      <c r="E377"/>
    </row>
    <row r="378" spans="2:5">
      <c r="B378" s="509" t="s">
        <v>329</v>
      </c>
      <c r="C378" s="532" t="s">
        <v>1551</v>
      </c>
      <c r="D378" s="532" t="s">
        <v>1552</v>
      </c>
      <c r="E378"/>
    </row>
    <row r="379" spans="2:5">
      <c r="B379" s="534" t="s">
        <v>797</v>
      </c>
      <c r="C379" s="785">
        <v>229639268</v>
      </c>
      <c r="D379" s="541" t="s">
        <v>1475</v>
      </c>
      <c r="E379"/>
    </row>
    <row r="380" spans="2:5">
      <c r="B380" s="535" t="s">
        <v>1801</v>
      </c>
      <c r="C380" s="688">
        <v>229639268</v>
      </c>
      <c r="D380" s="542" t="s">
        <v>1475</v>
      </c>
      <c r="E380"/>
    </row>
    <row r="381" spans="2:5">
      <c r="B381" s="535" t="s">
        <v>1724</v>
      </c>
      <c r="C381" s="688">
        <v>149009530</v>
      </c>
      <c r="D381" s="542" t="s">
        <v>1475</v>
      </c>
      <c r="E381"/>
    </row>
    <row r="382" spans="2:5">
      <c r="B382" s="57"/>
      <c r="C382" s="50"/>
      <c r="D382" s="50"/>
      <c r="E382"/>
    </row>
    <row r="383" spans="2:5">
      <c r="B383" s="509" t="s">
        <v>606</v>
      </c>
      <c r="C383" s="532" t="s">
        <v>1551</v>
      </c>
      <c r="D383" s="532" t="s">
        <v>1552</v>
      </c>
      <c r="E383"/>
    </row>
    <row r="384" spans="2:5">
      <c r="B384" s="533" t="s">
        <v>798</v>
      </c>
      <c r="C384" s="620">
        <v>10825364</v>
      </c>
      <c r="D384" s="498" t="s">
        <v>1475</v>
      </c>
      <c r="E384"/>
    </row>
    <row r="385" spans="2:9">
      <c r="B385" s="534" t="s">
        <v>799</v>
      </c>
      <c r="C385" s="621">
        <v>7591343</v>
      </c>
      <c r="D385" s="530" t="s">
        <v>1475</v>
      </c>
      <c r="E385"/>
    </row>
    <row r="386" spans="2:9">
      <c r="B386" s="535" t="s">
        <v>1801</v>
      </c>
      <c r="C386" s="499">
        <v>18416707</v>
      </c>
      <c r="D386" s="529" t="s">
        <v>1475</v>
      </c>
      <c r="E386"/>
    </row>
    <row r="387" spans="2:9">
      <c r="B387" s="535" t="s">
        <v>1724</v>
      </c>
      <c r="C387" s="499">
        <v>97102751</v>
      </c>
      <c r="D387" s="529" t="s">
        <v>1475</v>
      </c>
      <c r="E387"/>
    </row>
    <row r="389" spans="2:9" s="379" customFormat="1">
      <c r="B389" s="656" t="s">
        <v>1447</v>
      </c>
      <c r="C389" s="786" t="s">
        <v>1817</v>
      </c>
      <c r="D389" s="787" t="s">
        <v>1818</v>
      </c>
    </row>
    <row r="390" spans="2:9" s="379" customFormat="1">
      <c r="B390" s="624" t="s">
        <v>1819</v>
      </c>
      <c r="C390" s="788">
        <v>919973</v>
      </c>
      <c r="D390" s="788">
        <v>0</v>
      </c>
    </row>
    <row r="391" spans="2:9" s="379" customFormat="1">
      <c r="B391" s="776" t="s">
        <v>1801</v>
      </c>
      <c r="C391" s="685">
        <v>919973</v>
      </c>
      <c r="D391" s="779">
        <v>0</v>
      </c>
    </row>
    <row r="392" spans="2:9" s="379" customFormat="1">
      <c r="B392" s="776" t="s">
        <v>1724</v>
      </c>
      <c r="C392" s="685">
        <v>0</v>
      </c>
      <c r="D392" s="779">
        <v>0</v>
      </c>
    </row>
    <row r="394" spans="2:9">
      <c r="B394" s="714" t="s">
        <v>1591</v>
      </c>
      <c r="C394" s="714"/>
      <c r="D394" s="714"/>
      <c r="E394" s="714"/>
      <c r="F394" s="714"/>
      <c r="G394" s="714"/>
      <c r="H394" s="714"/>
    </row>
    <row r="395" spans="2:9" s="379" customFormat="1">
      <c r="B395" s="543"/>
      <c r="C395" s="543"/>
      <c r="D395" s="543"/>
      <c r="E395" s="543"/>
      <c r="F395" s="543"/>
      <c r="G395" s="543"/>
      <c r="H395" s="543"/>
    </row>
    <row r="396" spans="2:9">
      <c r="B396" s="721" t="s">
        <v>1568</v>
      </c>
      <c r="C396" s="721"/>
      <c r="D396" s="721"/>
      <c r="E396" s="721"/>
      <c r="F396" s="721"/>
      <c r="G396" s="721"/>
      <c r="H396" s="721"/>
      <c r="I396" s="721"/>
    </row>
    <row r="397" spans="2:9" s="379" customFormat="1">
      <c r="B397" s="442"/>
    </row>
    <row r="398" spans="2:9">
      <c r="B398" s="714" t="s">
        <v>1592</v>
      </c>
      <c r="C398" s="714"/>
      <c r="D398" s="714"/>
      <c r="E398" s="714"/>
      <c r="F398" s="714"/>
      <c r="G398" s="714"/>
      <c r="H398" s="714"/>
      <c r="I398" s="714"/>
    </row>
    <row r="399" spans="2:9">
      <c r="B399" s="147"/>
      <c r="E399"/>
    </row>
    <row r="400" spans="2:9">
      <c r="B400" s="147" t="s">
        <v>1579</v>
      </c>
      <c r="E400"/>
    </row>
    <row r="401" spans="2:10">
      <c r="B401" s="492" t="s">
        <v>893</v>
      </c>
      <c r="C401" s="492" t="s">
        <v>892</v>
      </c>
      <c r="D401" s="492" t="s">
        <v>891</v>
      </c>
      <c r="E401" s="791"/>
      <c r="F401" s="492" t="s">
        <v>1776</v>
      </c>
      <c r="G401" s="492" t="s">
        <v>1739</v>
      </c>
      <c r="H401" s="379"/>
      <c r="I401" s="379"/>
    </row>
    <row r="402" spans="2:10">
      <c r="B402" s="789" t="s">
        <v>1</v>
      </c>
      <c r="C402" s="790"/>
      <c r="D402" s="790"/>
      <c r="E402" s="790"/>
      <c r="F402" s="790"/>
      <c r="G402" s="790"/>
      <c r="H402" s="379"/>
      <c r="I402" s="379"/>
      <c r="J402" s="379"/>
    </row>
    <row r="403" spans="2:10">
      <c r="B403" s="174" t="s">
        <v>1580</v>
      </c>
      <c r="C403" s="544" t="s">
        <v>1581</v>
      </c>
      <c r="D403" s="544" t="s">
        <v>750</v>
      </c>
      <c r="E403" s="792"/>
      <c r="F403" s="545">
        <v>5120164</v>
      </c>
      <c r="G403" s="545">
        <v>5518649</v>
      </c>
      <c r="H403" s="379"/>
      <c r="I403" s="379"/>
      <c r="J403" s="379"/>
    </row>
    <row r="404" spans="2:10" ht="25.5">
      <c r="B404" s="174" t="s">
        <v>1582</v>
      </c>
      <c r="C404" s="544" t="s">
        <v>1581</v>
      </c>
      <c r="D404" s="544" t="s">
        <v>459</v>
      </c>
      <c r="E404" s="792"/>
      <c r="F404" s="545">
        <v>194874597</v>
      </c>
      <c r="G404" s="545">
        <v>161281003</v>
      </c>
    </row>
    <row r="405" spans="2:10">
      <c r="B405" s="174" t="s">
        <v>1583</v>
      </c>
      <c r="C405" s="544" t="s">
        <v>1581</v>
      </c>
      <c r="D405" s="544" t="s">
        <v>459</v>
      </c>
      <c r="E405" s="792"/>
      <c r="F405" s="545">
        <v>690965854</v>
      </c>
      <c r="G405" s="545">
        <v>683080901</v>
      </c>
    </row>
    <row r="406" spans="2:10">
      <c r="B406" s="546" t="s">
        <v>1584</v>
      </c>
      <c r="C406" s="173"/>
      <c r="D406" s="173"/>
      <c r="E406" s="793"/>
      <c r="F406" s="547">
        <v>890960615</v>
      </c>
      <c r="G406" s="547">
        <v>849880553</v>
      </c>
    </row>
    <row r="407" spans="2:10">
      <c r="B407" s="726"/>
      <c r="C407" s="727"/>
      <c r="D407" s="727"/>
      <c r="E407" s="727"/>
      <c r="F407" s="574"/>
      <c r="G407" s="794"/>
    </row>
    <row r="408" spans="2:10">
      <c r="B408" s="723" t="s">
        <v>5</v>
      </c>
      <c r="C408" s="724"/>
      <c r="D408" s="724"/>
      <c r="E408" s="724"/>
      <c r="F408" s="724"/>
      <c r="G408" s="725"/>
    </row>
    <row r="409" spans="2:10" ht="25.5">
      <c r="B409" s="174" t="s">
        <v>1585</v>
      </c>
      <c r="C409" s="544" t="s">
        <v>1581</v>
      </c>
      <c r="D409" s="544" t="s">
        <v>889</v>
      </c>
      <c r="E409" s="544"/>
      <c r="F409" s="489">
        <v>42135969</v>
      </c>
      <c r="G409" s="489">
        <v>68876235</v>
      </c>
    </row>
    <row r="410" spans="2:10">
      <c r="B410" s="490" t="s">
        <v>1586</v>
      </c>
      <c r="C410" s="544"/>
      <c r="D410" s="544"/>
      <c r="E410" s="544"/>
      <c r="F410" s="491">
        <v>42135969</v>
      </c>
      <c r="G410" s="491">
        <v>68876235</v>
      </c>
    </row>
    <row r="411" spans="2:10">
      <c r="B411" s="147"/>
      <c r="E411"/>
    </row>
    <row r="412" spans="2:10">
      <c r="B412" s="722" t="s">
        <v>1740</v>
      </c>
      <c r="C412" s="722"/>
      <c r="D412" s="722"/>
      <c r="E412" s="722"/>
      <c r="F412" s="722"/>
      <c r="G412" s="722"/>
      <c r="H412" s="722"/>
      <c r="I412" s="722"/>
    </row>
    <row r="413" spans="2:10" s="379" customFormat="1">
      <c r="B413" s="543"/>
      <c r="C413" s="543"/>
      <c r="D413" s="543"/>
      <c r="E413" s="543"/>
      <c r="F413" s="543"/>
      <c r="G413" s="543"/>
      <c r="H413" s="543"/>
      <c r="I413" s="543"/>
    </row>
    <row r="414" spans="2:10">
      <c r="B414" s="719" t="s">
        <v>1587</v>
      </c>
      <c r="C414" s="719"/>
      <c r="D414" s="719"/>
      <c r="E414" s="719"/>
      <c r="F414" s="719"/>
      <c r="G414" s="719"/>
      <c r="H414" s="719"/>
      <c r="I414" s="719"/>
    </row>
    <row r="415" spans="2:10" s="379" customFormat="1">
      <c r="B415" s="548"/>
      <c r="C415" s="548"/>
      <c r="D415" s="548"/>
      <c r="E415" s="548"/>
      <c r="F415" s="548"/>
      <c r="G415" s="548"/>
      <c r="H415" s="548"/>
      <c r="I415" s="548"/>
    </row>
    <row r="416" spans="2:10">
      <c r="B416" s="546" t="s">
        <v>1588</v>
      </c>
      <c r="C416" s="173" t="s">
        <v>1589</v>
      </c>
      <c r="D416" s="173" t="s">
        <v>1590</v>
      </c>
      <c r="E416"/>
    </row>
    <row r="417" spans="2:9">
      <c r="B417" s="549" t="s">
        <v>785</v>
      </c>
      <c r="C417" s="795">
        <v>111777649</v>
      </c>
      <c r="D417" s="836">
        <v>-2594384</v>
      </c>
      <c r="E417"/>
    </row>
    <row r="418" spans="2:9">
      <c r="B418" s="550" t="s">
        <v>1467</v>
      </c>
      <c r="C418" s="556">
        <v>568278995</v>
      </c>
      <c r="D418" s="837" t="s">
        <v>1450</v>
      </c>
      <c r="E418"/>
    </row>
    <row r="419" spans="2:9">
      <c r="B419" s="551" t="s">
        <v>1468</v>
      </c>
      <c r="C419" s="560" t="s">
        <v>1450</v>
      </c>
      <c r="D419" s="837">
        <v>-45864472</v>
      </c>
      <c r="E419"/>
    </row>
    <row r="420" spans="2:9">
      <c r="B420" s="551" t="s">
        <v>1469</v>
      </c>
      <c r="C420" s="556">
        <v>164147</v>
      </c>
      <c r="D420" s="837">
        <v>-54700000</v>
      </c>
      <c r="E420"/>
    </row>
    <row r="421" spans="2:9">
      <c r="B421" s="552" t="s">
        <v>1471</v>
      </c>
      <c r="C421" s="556">
        <v>328186</v>
      </c>
      <c r="D421" s="838">
        <v>-596277000</v>
      </c>
      <c r="E421"/>
    </row>
    <row r="422" spans="2:9">
      <c r="B422" s="552" t="s">
        <v>1472</v>
      </c>
      <c r="C422" s="560" t="s">
        <v>1450</v>
      </c>
      <c r="D422" s="838">
        <v>-36571800</v>
      </c>
      <c r="E422"/>
    </row>
    <row r="423" spans="2:9">
      <c r="B423" s="553" t="s">
        <v>1473</v>
      </c>
      <c r="C423" s="561" t="s">
        <v>1450</v>
      </c>
      <c r="D423" s="839">
        <v>-17755740</v>
      </c>
      <c r="E423"/>
    </row>
    <row r="424" spans="2:9">
      <c r="B424" s="563" t="s">
        <v>1801</v>
      </c>
      <c r="C424" s="558">
        <v>680548977</v>
      </c>
      <c r="D424" s="840">
        <f>+SUM(D417:D423)</f>
        <v>-753763396</v>
      </c>
      <c r="E424"/>
    </row>
    <row r="425" spans="2:9">
      <c r="B425" s="563" t="s">
        <v>1820</v>
      </c>
      <c r="C425" s="796">
        <v>838689696</v>
      </c>
      <c r="D425" s="840">
        <v>-1158006550</v>
      </c>
      <c r="E425"/>
    </row>
    <row r="427" spans="2:9">
      <c r="B427" s="536" t="s">
        <v>1598</v>
      </c>
      <c r="E427"/>
    </row>
    <row r="428" spans="2:9" s="379" customFormat="1">
      <c r="B428" s="536"/>
    </row>
    <row r="429" spans="2:9">
      <c r="B429" s="147" t="s">
        <v>1593</v>
      </c>
      <c r="C429" s="147"/>
      <c r="D429" s="147"/>
      <c r="E429" s="147"/>
      <c r="F429" s="147"/>
      <c r="G429" s="147"/>
      <c r="H429" s="147"/>
      <c r="I429" s="147"/>
    </row>
    <row r="430" spans="2:9">
      <c r="B430" s="147"/>
      <c r="C430" s="147"/>
      <c r="D430" s="147"/>
      <c r="E430" s="147"/>
      <c r="F430" s="147"/>
      <c r="G430" s="147"/>
      <c r="H430" s="147"/>
      <c r="I430" s="147"/>
    </row>
    <row r="431" spans="2:9">
      <c r="B431" s="562" t="s">
        <v>637</v>
      </c>
      <c r="C431" s="799" t="s">
        <v>790</v>
      </c>
      <c r="D431" s="799" t="s">
        <v>1448</v>
      </c>
      <c r="E431" s="559"/>
      <c r="F431" s="807" t="s">
        <v>1449</v>
      </c>
      <c r="G431" s="799" t="s">
        <v>1594</v>
      </c>
    </row>
    <row r="432" spans="2:9">
      <c r="B432" s="555" t="s">
        <v>630</v>
      </c>
      <c r="C432" s="803">
        <v>4724000000</v>
      </c>
      <c r="D432" s="800" t="s">
        <v>1821</v>
      </c>
      <c r="E432" s="554"/>
      <c r="F432" s="810" t="s">
        <v>1450</v>
      </c>
      <c r="G432" s="808">
        <v>4724000000</v>
      </c>
    </row>
    <row r="433" spans="2:8">
      <c r="B433" s="555" t="s">
        <v>801</v>
      </c>
      <c r="C433" s="804">
        <v>57500</v>
      </c>
      <c r="D433" s="801" t="s">
        <v>1821</v>
      </c>
      <c r="E433" s="554"/>
      <c r="F433" s="811" t="s">
        <v>1450</v>
      </c>
      <c r="G433" s="809">
        <v>57500</v>
      </c>
    </row>
    <row r="434" spans="2:8">
      <c r="B434" s="555" t="s">
        <v>1444</v>
      </c>
      <c r="C434" s="804">
        <v>440819138</v>
      </c>
      <c r="D434" s="801" t="s">
        <v>1821</v>
      </c>
      <c r="E434" s="554"/>
      <c r="F434" s="811" t="s">
        <v>1450</v>
      </c>
      <c r="G434" s="809">
        <v>440819138</v>
      </c>
    </row>
    <row r="435" spans="2:8">
      <c r="B435" s="555" t="s">
        <v>620</v>
      </c>
      <c r="C435" s="804">
        <v>266303665</v>
      </c>
      <c r="D435" s="801" t="s">
        <v>1821</v>
      </c>
      <c r="E435" s="554"/>
      <c r="F435" s="811" t="s">
        <v>1450</v>
      </c>
      <c r="G435" s="809">
        <v>266303665</v>
      </c>
    </row>
    <row r="436" spans="2:8">
      <c r="B436" s="555" t="s">
        <v>631</v>
      </c>
      <c r="C436" s="804">
        <v>3619548571</v>
      </c>
      <c r="D436" s="801" t="s">
        <v>1821</v>
      </c>
      <c r="E436" s="554"/>
      <c r="F436" s="811" t="s">
        <v>1450</v>
      </c>
      <c r="G436" s="809">
        <v>3619548571</v>
      </c>
    </row>
    <row r="437" spans="2:8">
      <c r="B437" s="797" t="s">
        <v>802</v>
      </c>
      <c r="C437" s="805" t="s">
        <v>1450</v>
      </c>
      <c r="D437" s="802">
        <v>749325909</v>
      </c>
      <c r="E437" s="58"/>
      <c r="F437" s="805" t="s">
        <v>1450</v>
      </c>
      <c r="G437" s="802">
        <v>749325909</v>
      </c>
    </row>
    <row r="438" spans="2:8">
      <c r="B438" s="798" t="s">
        <v>314</v>
      </c>
      <c r="C438" s="806">
        <v>9050728874</v>
      </c>
      <c r="D438" s="796">
        <v>749325909</v>
      </c>
      <c r="E438" s="557"/>
      <c r="F438" s="812" t="s">
        <v>1450</v>
      </c>
      <c r="G438" s="796">
        <v>9800054783</v>
      </c>
    </row>
    <row r="439" spans="2:8">
      <c r="B439" s="442"/>
      <c r="E439"/>
    </row>
    <row r="440" spans="2:8">
      <c r="B440" s="441" t="s">
        <v>1599</v>
      </c>
      <c r="E440"/>
    </row>
    <row r="441" spans="2:8" s="379" customFormat="1">
      <c r="B441" s="441"/>
    </row>
    <row r="442" spans="2:8">
      <c r="B442" s="442" t="s">
        <v>1595</v>
      </c>
      <c r="E442"/>
    </row>
    <row r="443" spans="2:8" s="379" customFormat="1">
      <c r="B443" s="442"/>
    </row>
    <row r="444" spans="2:8">
      <c r="B444" s="538" t="s">
        <v>643</v>
      </c>
      <c r="C444" s="512" t="s">
        <v>790</v>
      </c>
      <c r="D444" s="512" t="s">
        <v>793</v>
      </c>
      <c r="E444" s="512"/>
      <c r="F444" s="822" t="s">
        <v>800</v>
      </c>
      <c r="G444" s="746" t="s">
        <v>1776</v>
      </c>
      <c r="H444" s="746" t="s">
        <v>1712</v>
      </c>
    </row>
    <row r="445" spans="2:8">
      <c r="B445" s="516" t="s">
        <v>803</v>
      </c>
      <c r="C445" s="518">
        <v>19568308</v>
      </c>
      <c r="D445" s="518">
        <v>333136</v>
      </c>
      <c r="E445" s="813"/>
      <c r="F445" s="513" t="s">
        <v>1475</v>
      </c>
      <c r="G445" s="821">
        <f>+C445+D445</f>
        <v>19901444</v>
      </c>
      <c r="H445" s="820">
        <v>19568308</v>
      </c>
    </row>
    <row r="446" spans="2:8">
      <c r="B446" s="509" t="s">
        <v>356</v>
      </c>
      <c r="C446" s="528">
        <v>19568308</v>
      </c>
      <c r="D446" s="528">
        <v>333136</v>
      </c>
      <c r="E446" s="691"/>
      <c r="F446" s="513" t="s">
        <v>1475</v>
      </c>
      <c r="G446" s="528">
        <f>+G445</f>
        <v>19901444</v>
      </c>
      <c r="H446" s="815">
        <v>19568308</v>
      </c>
    </row>
    <row r="447" spans="2:8">
      <c r="B447" s="516" t="s">
        <v>804</v>
      </c>
      <c r="C447" s="518">
        <v>2222715164</v>
      </c>
      <c r="D447" s="518">
        <v>1436602449</v>
      </c>
      <c r="E447" s="569"/>
      <c r="F447" s="518">
        <v>-2357223262</v>
      </c>
      <c r="G447" s="518">
        <v>1302094351</v>
      </c>
      <c r="H447" s="814">
        <v>2222715164</v>
      </c>
    </row>
    <row r="448" spans="2:8">
      <c r="B448" s="509" t="s">
        <v>356</v>
      </c>
      <c r="C448" s="528">
        <v>2222715164</v>
      </c>
      <c r="D448" s="528">
        <v>1436602449</v>
      </c>
      <c r="E448" s="690"/>
      <c r="F448" s="528">
        <v>-2357223262</v>
      </c>
      <c r="G448" s="528">
        <v>1302094351</v>
      </c>
      <c r="H448" s="815">
        <v>2222715164</v>
      </c>
    </row>
    <row r="449" spans="2:5">
      <c r="B449" s="441"/>
      <c r="E449"/>
    </row>
    <row r="450" spans="2:5">
      <c r="B450" s="441" t="s">
        <v>1600</v>
      </c>
      <c r="E450"/>
    </row>
    <row r="451" spans="2:5" s="379" customFormat="1">
      <c r="B451" s="441"/>
    </row>
    <row r="452" spans="2:5">
      <c r="B452" s="531" t="s">
        <v>1596</v>
      </c>
      <c r="C452" s="564"/>
      <c r="D452" s="565"/>
      <c r="E452"/>
    </row>
    <row r="453" spans="2:5">
      <c r="B453" s="538" t="s">
        <v>637</v>
      </c>
      <c r="C453" s="515" t="s">
        <v>1822</v>
      </c>
      <c r="D453" s="515" t="s">
        <v>1823</v>
      </c>
      <c r="E453"/>
    </row>
    <row r="454" spans="2:5">
      <c r="B454" s="525" t="s">
        <v>1707</v>
      </c>
      <c r="C454" s="816">
        <v>1501175270</v>
      </c>
      <c r="D454" s="521">
        <v>403751597</v>
      </c>
      <c r="E454"/>
    </row>
    <row r="455" spans="2:5" s="379" customFormat="1">
      <c r="B455" s="525" t="s">
        <v>1824</v>
      </c>
      <c r="C455" s="816">
        <v>15148949</v>
      </c>
      <c r="D455" s="521">
        <v>41618050</v>
      </c>
    </row>
    <row r="456" spans="2:5" s="379" customFormat="1">
      <c r="B456" s="525" t="s">
        <v>1709</v>
      </c>
      <c r="C456" s="816">
        <v>91654202</v>
      </c>
      <c r="D456" s="521">
        <v>48248547</v>
      </c>
    </row>
    <row r="457" spans="2:5" s="379" customFormat="1">
      <c r="B457" s="525" t="s">
        <v>1708</v>
      </c>
      <c r="C457" s="816">
        <v>188081581</v>
      </c>
      <c r="D457" s="521">
        <v>144848258</v>
      </c>
    </row>
    <row r="458" spans="2:5" s="379" customFormat="1">
      <c r="B458" s="525" t="s">
        <v>1710</v>
      </c>
      <c r="C458" s="816">
        <v>134611173</v>
      </c>
      <c r="D458" s="521">
        <v>162380514</v>
      </c>
    </row>
    <row r="459" spans="2:5" s="379" customFormat="1">
      <c r="B459" s="525" t="s">
        <v>1711</v>
      </c>
      <c r="C459" s="817" t="s">
        <v>1825</v>
      </c>
      <c r="D459" s="521">
        <v>3557969</v>
      </c>
    </row>
    <row r="460" spans="2:5">
      <c r="B460" s="538" t="s">
        <v>499</v>
      </c>
      <c r="C460" s="491">
        <v>1930671175</v>
      </c>
      <c r="D460" s="528">
        <v>804404935</v>
      </c>
      <c r="E460"/>
    </row>
    <row r="461" spans="2:5">
      <c r="B461" s="261"/>
      <c r="E461"/>
    </row>
    <row r="462" spans="2:5">
      <c r="B462" s="566" t="s">
        <v>1597</v>
      </c>
      <c r="C462" s="567"/>
      <c r="D462" s="568"/>
      <c r="E462"/>
    </row>
    <row r="463" spans="2:5">
      <c r="B463" s="538" t="s">
        <v>637</v>
      </c>
      <c r="C463" s="515" t="s">
        <v>1822</v>
      </c>
      <c r="D463" s="515" t="s">
        <v>1823</v>
      </c>
      <c r="E463"/>
    </row>
    <row r="464" spans="2:5">
      <c r="B464" s="525" t="s">
        <v>821</v>
      </c>
      <c r="C464" s="518">
        <v>695148922</v>
      </c>
      <c r="D464" s="518">
        <v>795315142</v>
      </c>
      <c r="E464"/>
    </row>
    <row r="465" spans="2:9">
      <c r="B465" s="525" t="s">
        <v>822</v>
      </c>
      <c r="C465" s="518">
        <v>16002276</v>
      </c>
      <c r="D465" s="518">
        <v>167602710</v>
      </c>
      <c r="E465"/>
    </row>
    <row r="466" spans="2:9">
      <c r="B466" s="525" t="s">
        <v>805</v>
      </c>
      <c r="C466" s="518">
        <v>28069817</v>
      </c>
      <c r="D466" s="518">
        <v>7061601</v>
      </c>
      <c r="E466"/>
    </row>
    <row r="467" spans="2:9">
      <c r="B467" s="538" t="s">
        <v>499</v>
      </c>
      <c r="C467" s="528">
        <v>739221015</v>
      </c>
      <c r="D467" s="528">
        <v>969979453</v>
      </c>
      <c r="E467"/>
    </row>
    <row r="469" spans="2:9">
      <c r="B469" s="714" t="s">
        <v>1602</v>
      </c>
      <c r="C469" s="714"/>
      <c r="D469" s="714"/>
      <c r="E469" s="714"/>
      <c r="F469" s="714"/>
      <c r="G469" s="714"/>
      <c r="H469" s="714"/>
      <c r="I469" s="714"/>
    </row>
    <row r="470" spans="2:9" s="379" customFormat="1">
      <c r="B470" s="441"/>
    </row>
    <row r="471" spans="2:9">
      <c r="B471" s="442" t="s">
        <v>1601</v>
      </c>
    </row>
    <row r="472" spans="2:9" s="379" customFormat="1">
      <c r="B472" s="442"/>
    </row>
    <row r="473" spans="2:9">
      <c r="B473" s="531" t="s">
        <v>227</v>
      </c>
      <c r="C473" s="564"/>
      <c r="D473" s="565"/>
    </row>
    <row r="474" spans="2:9">
      <c r="B474" s="538" t="s">
        <v>637</v>
      </c>
      <c r="C474" s="515" t="s">
        <v>1822</v>
      </c>
      <c r="D474" s="515" t="s">
        <v>1823</v>
      </c>
    </row>
    <row r="475" spans="2:9">
      <c r="B475" s="525" t="s">
        <v>1741</v>
      </c>
      <c r="C475" s="518">
        <v>205956546</v>
      </c>
      <c r="D475" s="518">
        <v>181193074</v>
      </c>
    </row>
    <row r="476" spans="2:9">
      <c r="B476" s="525" t="s">
        <v>816</v>
      </c>
      <c r="C476" s="518">
        <v>116267484</v>
      </c>
      <c r="D476" s="518">
        <v>95684753</v>
      </c>
    </row>
    <row r="477" spans="2:9" s="379" customFormat="1">
      <c r="B477" s="525" t="s">
        <v>810</v>
      </c>
      <c r="C477" s="518">
        <v>118974629</v>
      </c>
      <c r="D477" s="518">
        <v>121219819</v>
      </c>
    </row>
    <row r="478" spans="2:9">
      <c r="B478" s="525" t="s">
        <v>808</v>
      </c>
      <c r="C478" s="518">
        <v>32531099</v>
      </c>
      <c r="D478" s="518">
        <v>21365914</v>
      </c>
    </row>
    <row r="479" spans="2:9">
      <c r="B479" s="519" t="s">
        <v>809</v>
      </c>
      <c r="C479" s="518">
        <v>22072821</v>
      </c>
      <c r="D479" s="518">
        <v>14247323</v>
      </c>
    </row>
    <row r="480" spans="2:9">
      <c r="B480" s="525" t="s">
        <v>806</v>
      </c>
      <c r="C480" s="518">
        <v>7859152</v>
      </c>
      <c r="D480" s="518">
        <v>6325382</v>
      </c>
    </row>
    <row r="481" spans="2:4">
      <c r="B481" s="525" t="s">
        <v>1826</v>
      </c>
      <c r="C481" s="513" t="s">
        <v>1827</v>
      </c>
      <c r="D481" s="518">
        <v>2437560</v>
      </c>
    </row>
    <row r="482" spans="2:4">
      <c r="B482" s="538" t="s">
        <v>499</v>
      </c>
      <c r="C482" s="528">
        <v>503661731</v>
      </c>
      <c r="D482" s="528">
        <v>442473825</v>
      </c>
    </row>
    <row r="483" spans="2:4">
      <c r="B483" s="261"/>
    </row>
    <row r="484" spans="2:4">
      <c r="B484" s="531" t="s">
        <v>813</v>
      </c>
      <c r="C484" s="564"/>
      <c r="D484" s="565"/>
    </row>
    <row r="485" spans="2:4">
      <c r="B485" s="538" t="s">
        <v>637</v>
      </c>
      <c r="C485" s="515" t="s">
        <v>1822</v>
      </c>
      <c r="D485" s="515" t="s">
        <v>1823</v>
      </c>
    </row>
    <row r="486" spans="2:4">
      <c r="B486" s="525" t="s">
        <v>1006</v>
      </c>
      <c r="C486" s="518">
        <v>63518032</v>
      </c>
      <c r="D486" s="518">
        <v>90172830</v>
      </c>
    </row>
    <row r="487" spans="2:4">
      <c r="B487" s="525" t="s">
        <v>812</v>
      </c>
      <c r="C487" s="518">
        <v>44075138</v>
      </c>
      <c r="D487" s="518">
        <v>39160866</v>
      </c>
    </row>
    <row r="488" spans="2:4">
      <c r="B488" s="525" t="s">
        <v>811</v>
      </c>
      <c r="C488" s="518">
        <v>22486500</v>
      </c>
      <c r="D488" s="518">
        <v>18639756</v>
      </c>
    </row>
    <row r="489" spans="2:4">
      <c r="B489" s="525" t="s">
        <v>813</v>
      </c>
      <c r="C489" s="518">
        <v>4445455</v>
      </c>
      <c r="D489" s="518">
        <v>4739133</v>
      </c>
    </row>
    <row r="490" spans="2:4">
      <c r="B490" s="538" t="s">
        <v>499</v>
      </c>
      <c r="C490" s="528">
        <v>134525125</v>
      </c>
      <c r="D490" s="528">
        <v>152712585</v>
      </c>
    </row>
    <row r="491" spans="2:4">
      <c r="B491" s="261"/>
    </row>
    <row r="492" spans="2:4">
      <c r="B492" s="566" t="s">
        <v>815</v>
      </c>
      <c r="C492" s="567"/>
      <c r="D492" s="568"/>
    </row>
    <row r="493" spans="2:4">
      <c r="B493" s="538" t="s">
        <v>637</v>
      </c>
      <c r="C493" s="515" t="s">
        <v>1822</v>
      </c>
      <c r="D493" s="515" t="s">
        <v>1823</v>
      </c>
    </row>
    <row r="494" spans="2:4">
      <c r="B494" s="525" t="s">
        <v>814</v>
      </c>
      <c r="C494" s="518">
        <v>2865000</v>
      </c>
      <c r="D494" s="518">
        <v>4927955</v>
      </c>
    </row>
    <row r="495" spans="2:4">
      <c r="B495" s="525" t="s">
        <v>815</v>
      </c>
      <c r="C495" s="518">
        <v>1751688</v>
      </c>
      <c r="D495" s="518">
        <v>3156232</v>
      </c>
    </row>
    <row r="496" spans="2:4" s="379" customFormat="1">
      <c r="B496" s="538" t="s">
        <v>499</v>
      </c>
      <c r="C496" s="528">
        <v>4616688</v>
      </c>
      <c r="D496" s="528">
        <v>8084187</v>
      </c>
    </row>
    <row r="498" spans="2:9">
      <c r="B498" s="441" t="s">
        <v>1604</v>
      </c>
    </row>
    <row r="499" spans="2:9" s="379" customFormat="1">
      <c r="B499" s="441"/>
    </row>
    <row r="500" spans="2:9">
      <c r="B500" s="719" t="s">
        <v>1603</v>
      </c>
      <c r="C500" s="719"/>
      <c r="D500" s="719"/>
      <c r="E500" s="719"/>
      <c r="F500" s="719"/>
      <c r="G500" s="719"/>
      <c r="H500" s="719"/>
      <c r="I500" s="719"/>
    </row>
    <row r="501" spans="2:9" s="379" customFormat="1">
      <c r="B501" s="548"/>
      <c r="C501" s="548"/>
      <c r="D501" s="548"/>
      <c r="E501" s="548"/>
      <c r="F501" s="548"/>
      <c r="G501" s="548"/>
      <c r="H501" s="548"/>
      <c r="I501" s="548"/>
    </row>
    <row r="502" spans="2:9">
      <c r="B502" s="509" t="s">
        <v>608</v>
      </c>
      <c r="C502" s="509"/>
      <c r="D502" s="509"/>
    </row>
    <row r="503" spans="2:9">
      <c r="B503" s="538" t="s">
        <v>637</v>
      </c>
      <c r="C503" s="515" t="s">
        <v>1822</v>
      </c>
      <c r="D503" s="515" t="s">
        <v>1823</v>
      </c>
    </row>
    <row r="504" spans="2:9">
      <c r="B504" s="525" t="s">
        <v>818</v>
      </c>
      <c r="C504" s="518">
        <v>550988780</v>
      </c>
      <c r="D504" s="518">
        <v>94370377</v>
      </c>
    </row>
    <row r="505" spans="2:9" s="379" customFormat="1">
      <c r="B505" s="538" t="s">
        <v>499</v>
      </c>
      <c r="C505" s="528">
        <v>550988780</v>
      </c>
      <c r="D505" s="528">
        <v>94370377</v>
      </c>
    </row>
    <row r="506" spans="2:9">
      <c r="B506" s="516"/>
      <c r="C506" s="516"/>
      <c r="D506" s="516"/>
    </row>
    <row r="507" spans="2:9">
      <c r="B507" s="509" t="s">
        <v>609</v>
      </c>
      <c r="C507" s="509"/>
      <c r="D507" s="509"/>
    </row>
    <row r="508" spans="2:9">
      <c r="B508" s="538" t="s">
        <v>637</v>
      </c>
      <c r="C508" s="515" t="s">
        <v>1822</v>
      </c>
      <c r="D508" s="515" t="s">
        <v>1823</v>
      </c>
    </row>
    <row r="509" spans="2:9">
      <c r="B509" s="525" t="s">
        <v>817</v>
      </c>
      <c r="C509" s="518">
        <v>210066277</v>
      </c>
      <c r="D509" s="518">
        <v>144408229</v>
      </c>
    </row>
    <row r="510" spans="2:9">
      <c r="B510" s="538" t="s">
        <v>499</v>
      </c>
      <c r="C510" s="528">
        <v>210066277</v>
      </c>
      <c r="D510" s="528">
        <v>144408229</v>
      </c>
    </row>
    <row r="512" spans="2:9">
      <c r="B512" s="441" t="s">
        <v>1611</v>
      </c>
    </row>
    <row r="513" spans="2:9" s="379" customFormat="1">
      <c r="B513" s="441"/>
    </row>
    <row r="514" spans="2:9">
      <c r="B514" s="509"/>
      <c r="C514" s="509"/>
      <c r="D514" s="509"/>
    </row>
    <row r="515" spans="2:9">
      <c r="B515" s="509" t="s">
        <v>543</v>
      </c>
      <c r="C515" s="515" t="s">
        <v>1822</v>
      </c>
      <c r="D515" s="515" t="s">
        <v>1823</v>
      </c>
    </row>
    <row r="516" spans="2:9">
      <c r="B516" s="517" t="s">
        <v>819</v>
      </c>
      <c r="C516" s="518">
        <v>96879075</v>
      </c>
      <c r="D516" s="518">
        <v>1052306</v>
      </c>
    </row>
    <row r="517" spans="2:9">
      <c r="B517" s="538" t="s">
        <v>499</v>
      </c>
      <c r="C517" s="528">
        <v>96879075</v>
      </c>
      <c r="D517" s="528">
        <v>1052306</v>
      </c>
    </row>
    <row r="518" spans="2:9">
      <c r="B518" s="509"/>
      <c r="C518" s="509"/>
      <c r="D518" s="509"/>
    </row>
    <row r="519" spans="2:9">
      <c r="B519" s="509" t="s">
        <v>514</v>
      </c>
      <c r="C519" s="515" t="s">
        <v>1822</v>
      </c>
      <c r="D519" s="515" t="s">
        <v>1823</v>
      </c>
    </row>
    <row r="520" spans="2:9">
      <c r="B520" s="517" t="s">
        <v>901</v>
      </c>
      <c r="C520" s="513" t="s">
        <v>1827</v>
      </c>
      <c r="D520" s="518">
        <v>43851112</v>
      </c>
    </row>
    <row r="521" spans="2:9">
      <c r="B521" s="538" t="s">
        <v>499</v>
      </c>
      <c r="C521" s="527" t="s">
        <v>1827</v>
      </c>
      <c r="D521" s="528">
        <v>43851112</v>
      </c>
    </row>
    <row r="522" spans="2:9">
      <c r="B522" s="441"/>
    </row>
    <row r="523" spans="2:9">
      <c r="B523" s="441" t="s">
        <v>1605</v>
      </c>
    </row>
    <row r="524" spans="2:9" s="379" customFormat="1">
      <c r="B524" s="441"/>
    </row>
    <row r="525" spans="2:9" ht="37.5" customHeight="1">
      <c r="B525" s="841" t="s">
        <v>1828</v>
      </c>
      <c r="C525" s="841"/>
      <c r="D525" s="841"/>
      <c r="E525" s="841"/>
      <c r="F525" s="841"/>
      <c r="G525" s="841"/>
      <c r="H525" s="841"/>
      <c r="I525" s="712"/>
    </row>
    <row r="526" spans="2:9">
      <c r="B526" s="442"/>
    </row>
    <row r="527" spans="2:9" ht="18">
      <c r="B527" s="445" t="s">
        <v>1697</v>
      </c>
      <c r="C527" s="445"/>
      <c r="D527" s="445"/>
      <c r="E527" s="445"/>
      <c r="F527" s="445"/>
      <c r="G527" s="445"/>
      <c r="H527" s="445"/>
      <c r="I527" s="445"/>
    </row>
    <row r="528" spans="2:9" ht="18">
      <c r="B528" s="440"/>
    </row>
    <row r="529" spans="2:9">
      <c r="B529" s="441" t="s">
        <v>1606</v>
      </c>
    </row>
    <row r="530" spans="2:9">
      <c r="B530" s="570"/>
    </row>
    <row r="531" spans="2:9">
      <c r="B531" s="718" t="s">
        <v>1607</v>
      </c>
      <c r="C531" s="718"/>
      <c r="D531" s="718"/>
      <c r="E531" s="718"/>
      <c r="F531" s="718"/>
      <c r="G531" s="718"/>
      <c r="H531" s="718"/>
      <c r="I531" s="718"/>
    </row>
    <row r="532" spans="2:9">
      <c r="B532" s="441"/>
    </row>
    <row r="533" spans="2:9">
      <c r="B533" s="441" t="s">
        <v>1608</v>
      </c>
    </row>
    <row r="534" spans="2:9">
      <c r="B534" s="571"/>
    </row>
    <row r="535" spans="2:9" ht="26.25" customHeight="1">
      <c r="B535" s="861" t="s">
        <v>1609</v>
      </c>
      <c r="C535" s="861"/>
      <c r="D535" s="861"/>
      <c r="E535" s="861"/>
      <c r="F535" s="861"/>
      <c r="G535" s="861"/>
      <c r="H535" s="861"/>
      <c r="I535" s="713"/>
    </row>
    <row r="536" spans="2:9">
      <c r="B536" s="570"/>
    </row>
    <row r="537" spans="2:9">
      <c r="B537" s="441" t="s">
        <v>1610</v>
      </c>
    </row>
    <row r="538" spans="2:9">
      <c r="B538" s="571"/>
    </row>
    <row r="539" spans="2:9" ht="29.25" customHeight="1">
      <c r="B539" s="861" t="s">
        <v>1829</v>
      </c>
      <c r="C539" s="861"/>
      <c r="D539" s="861"/>
      <c r="E539" s="861"/>
      <c r="F539" s="861"/>
      <c r="G539" s="861"/>
      <c r="H539" s="861"/>
      <c r="I539" s="713"/>
    </row>
    <row r="540" spans="2:9">
      <c r="B540" s="570"/>
    </row>
    <row r="541" spans="2:9" ht="18">
      <c r="B541" s="585" t="s">
        <v>1692</v>
      </c>
      <c r="C541" s="585"/>
      <c r="D541" s="585"/>
      <c r="E541" s="585"/>
      <c r="F541" s="585"/>
      <c r="G541" s="585"/>
      <c r="H541" s="585"/>
      <c r="I541" s="585"/>
    </row>
    <row r="542" spans="2:9">
      <c r="B542" s="571"/>
    </row>
    <row r="543" spans="2:9" ht="27.75" customHeight="1">
      <c r="B543" s="861" t="s">
        <v>1830</v>
      </c>
      <c r="C543" s="861"/>
      <c r="D543" s="861"/>
      <c r="E543" s="861"/>
      <c r="F543" s="861"/>
      <c r="G543" s="861"/>
      <c r="H543" s="861"/>
      <c r="I543" s="713"/>
    </row>
    <row r="544" spans="2:9" s="379" customFormat="1" ht="31.5" customHeight="1">
      <c r="B544" s="861" t="s">
        <v>1831</v>
      </c>
      <c r="C544" s="861"/>
      <c r="D544" s="861"/>
      <c r="E544" s="861"/>
      <c r="F544" s="861"/>
      <c r="G544" s="861"/>
      <c r="H544" s="861"/>
      <c r="I544" s="713"/>
    </row>
    <row r="546" spans="2:9" ht="18">
      <c r="B546" s="715" t="s">
        <v>1693</v>
      </c>
      <c r="C546" s="715"/>
      <c r="D546" s="715"/>
      <c r="E546" s="715"/>
      <c r="F546" s="715"/>
      <c r="G546" s="715"/>
      <c r="H546" s="715"/>
      <c r="I546" s="715"/>
    </row>
    <row r="547" spans="2:9" ht="18">
      <c r="B547" s="716" t="s">
        <v>1615</v>
      </c>
      <c r="C547" s="716"/>
      <c r="D547" s="716"/>
      <c r="E547" s="716"/>
      <c r="F547" s="716"/>
      <c r="G547" s="716"/>
      <c r="H547" s="716"/>
    </row>
    <row r="548" spans="2:9" s="379" customFormat="1">
      <c r="B548" s="571"/>
    </row>
    <row r="549" spans="2:9">
      <c r="B549" s="717" t="s">
        <v>1832</v>
      </c>
      <c r="C549" s="717"/>
      <c r="D549" s="717"/>
      <c r="E549" s="717"/>
      <c r="F549" s="717"/>
      <c r="G549" s="717"/>
      <c r="H549" s="717"/>
      <c r="I549" s="717"/>
    </row>
    <row r="550" spans="2:9">
      <c r="B550" s="570"/>
      <c r="E550"/>
    </row>
    <row r="551" spans="2:9" ht="26.25" customHeight="1">
      <c r="B551" s="861" t="s">
        <v>1742</v>
      </c>
      <c r="C551" s="861"/>
      <c r="D551" s="861"/>
      <c r="E551" s="861"/>
      <c r="F551" s="861"/>
      <c r="G551" s="861"/>
      <c r="H551" s="861"/>
      <c r="I551" s="713"/>
    </row>
    <row r="552" spans="2:9">
      <c r="B552" s="572"/>
      <c r="E552"/>
    </row>
    <row r="553" spans="2:9">
      <c r="B553" s="718" t="s">
        <v>1743</v>
      </c>
      <c r="C553" s="718"/>
      <c r="D553" s="718"/>
      <c r="E553" s="718"/>
      <c r="F553" s="718"/>
      <c r="G553" s="718"/>
      <c r="H553" s="718"/>
      <c r="I553" s="718"/>
    </row>
    <row r="554" spans="2:9">
      <c r="B554" s="57"/>
      <c r="E554"/>
    </row>
    <row r="555" spans="2:9">
      <c r="B555" s="57" t="s">
        <v>1612</v>
      </c>
      <c r="E555"/>
    </row>
    <row r="556" spans="2:9">
      <c r="B556" s="57"/>
      <c r="E556"/>
    </row>
    <row r="557" spans="2:9">
      <c r="B557" s="57" t="s">
        <v>904</v>
      </c>
      <c r="C557" s="50"/>
      <c r="D557" s="50"/>
      <c r="E557" s="50"/>
    </row>
    <row r="558" spans="2:9">
      <c r="B558" s="50"/>
      <c r="C558" s="50"/>
      <c r="D558" s="50"/>
      <c r="E558" s="50"/>
    </row>
    <row r="559" spans="2:9">
      <c r="B559" s="55" t="s">
        <v>275</v>
      </c>
      <c r="C559" s="50"/>
      <c r="D559" s="819" t="s">
        <v>1776</v>
      </c>
      <c r="E559" s="574"/>
      <c r="F559" s="819" t="s">
        <v>1712</v>
      </c>
    </row>
    <row r="560" spans="2:9">
      <c r="B560" s="56" t="s">
        <v>902</v>
      </c>
      <c r="C560" s="50"/>
      <c r="D560" s="554">
        <v>49681683825</v>
      </c>
      <c r="E560" s="464"/>
      <c r="F560" s="554">
        <v>55065832061</v>
      </c>
    </row>
    <row r="561" spans="2:9">
      <c r="B561" s="56" t="s">
        <v>825</v>
      </c>
      <c r="C561" s="50"/>
      <c r="D561" s="58">
        <v>3457115120099</v>
      </c>
      <c r="E561" s="470"/>
      <c r="F561" s="58">
        <v>3434028664910</v>
      </c>
    </row>
    <row r="562" spans="2:9" ht="15.75" thickBot="1">
      <c r="B562" s="57" t="s">
        <v>826</v>
      </c>
      <c r="C562" s="50"/>
      <c r="D562" s="818">
        <v>3506796803924</v>
      </c>
      <c r="E562" s="575"/>
      <c r="F562" s="818">
        <f>+F560+F561</f>
        <v>3489094496971</v>
      </c>
    </row>
    <row r="563" spans="2:9" ht="15.75" thickTop="1">
      <c r="B563" s="50"/>
      <c r="C563" s="50"/>
      <c r="D563" s="50"/>
      <c r="E563" s="438"/>
      <c r="F563" s="50"/>
    </row>
    <row r="564" spans="2:9">
      <c r="B564" s="55" t="s">
        <v>827</v>
      </c>
      <c r="C564" s="50"/>
      <c r="D564" s="819" t="s">
        <v>1776</v>
      </c>
      <c r="E564" s="574"/>
      <c r="F564" s="819" t="s">
        <v>1712</v>
      </c>
    </row>
    <row r="565" spans="2:9">
      <c r="B565" s="56" t="s">
        <v>903</v>
      </c>
      <c r="C565" s="50"/>
      <c r="D565" s="554">
        <v>49681683825</v>
      </c>
      <c r="E565" s="464"/>
      <c r="F565" s="554">
        <v>55065832061</v>
      </c>
    </row>
    <row r="566" spans="2:9">
      <c r="B566" s="56" t="s">
        <v>828</v>
      </c>
      <c r="C566" s="50"/>
      <c r="D566" s="58">
        <v>3457115120099</v>
      </c>
      <c r="E566" s="470"/>
      <c r="F566" s="58">
        <v>3434028664910</v>
      </c>
    </row>
    <row r="567" spans="2:9" ht="15.75" thickBot="1">
      <c r="B567" s="57" t="s">
        <v>829</v>
      </c>
      <c r="C567" s="50"/>
      <c r="D567" s="818">
        <v>3506796803924</v>
      </c>
      <c r="E567" s="575"/>
      <c r="F567" s="818">
        <f>+F565+F566</f>
        <v>3489094496971</v>
      </c>
    </row>
    <row r="568" spans="2:9" ht="15.75" thickTop="1">
      <c r="B568" s="57"/>
      <c r="E568"/>
    </row>
    <row r="569" spans="2:9" ht="18">
      <c r="B569" s="440" t="s">
        <v>1694</v>
      </c>
      <c r="C569" s="440"/>
      <c r="D569" s="862"/>
      <c r="E569" s="862"/>
      <c r="F569" s="862"/>
      <c r="G569" s="862"/>
      <c r="H569" s="862"/>
      <c r="I569" s="862"/>
    </row>
    <row r="570" spans="2:9">
      <c r="B570" s="147"/>
      <c r="E570"/>
    </row>
    <row r="571" spans="2:9" ht="15" customHeight="1">
      <c r="B571" s="712" t="s">
        <v>1613</v>
      </c>
      <c r="C571" s="712"/>
      <c r="D571" s="712"/>
      <c r="E571" s="712"/>
      <c r="F571" s="712"/>
      <c r="G571" s="712"/>
      <c r="H571" s="712"/>
      <c r="I571" s="712"/>
    </row>
    <row r="572" spans="2:9">
      <c r="B572" s="573"/>
      <c r="E572"/>
    </row>
    <row r="573" spans="2:9" ht="18">
      <c r="B573" s="715" t="s">
        <v>1695</v>
      </c>
      <c r="C573" s="715"/>
      <c r="D573" s="715"/>
      <c r="E573" s="715"/>
      <c r="F573" s="715"/>
      <c r="G573" s="715"/>
      <c r="H573" s="715"/>
      <c r="I573" s="715"/>
    </row>
    <row r="574" spans="2:9" ht="18">
      <c r="B574" s="440"/>
      <c r="E574"/>
    </row>
    <row r="575" spans="2:9">
      <c r="B575" s="571" t="s">
        <v>1614</v>
      </c>
      <c r="E575"/>
    </row>
    <row r="576" spans="2:9" ht="31.5" customHeight="1">
      <c r="B576" s="861" t="s">
        <v>1744</v>
      </c>
      <c r="C576" s="861"/>
      <c r="D576" s="861"/>
      <c r="E576" s="861"/>
      <c r="F576" s="861"/>
      <c r="G576" s="861"/>
      <c r="H576" s="713"/>
      <c r="I576" s="713"/>
    </row>
    <row r="577" spans="2:9" ht="31.5" customHeight="1">
      <c r="B577" s="861" t="s">
        <v>1833</v>
      </c>
      <c r="C577" s="861"/>
      <c r="D577" s="861"/>
      <c r="E577" s="861"/>
      <c r="F577" s="861"/>
      <c r="G577" s="861"/>
      <c r="H577" s="713"/>
      <c r="I577" s="713"/>
    </row>
    <row r="578" spans="2:9" ht="56.25" customHeight="1">
      <c r="B578" s="861" t="s">
        <v>1834</v>
      </c>
      <c r="C578" s="861"/>
      <c r="D578" s="861"/>
      <c r="E578" s="861"/>
      <c r="F578" s="861"/>
      <c r="G578" s="861"/>
      <c r="H578" s="713"/>
      <c r="I578" s="713"/>
    </row>
    <row r="579" spans="2:9">
      <c r="B579" s="56"/>
      <c r="E579"/>
    </row>
    <row r="580" spans="2:9" ht="18">
      <c r="B580" s="440" t="s">
        <v>1696</v>
      </c>
      <c r="C580" s="440"/>
      <c r="D580" s="440"/>
      <c r="E580"/>
    </row>
    <row r="581" spans="2:9">
      <c r="B581" s="571"/>
      <c r="E581"/>
    </row>
    <row r="582" spans="2:9" ht="28.5" customHeight="1">
      <c r="B582" s="861" t="s">
        <v>1745</v>
      </c>
      <c r="C582" s="861"/>
      <c r="D582" s="861"/>
      <c r="E582" s="861"/>
      <c r="F582" s="861"/>
      <c r="G582" s="861"/>
      <c r="H582" s="861"/>
      <c r="I582" s="713"/>
    </row>
  </sheetData>
  <mergeCells count="97">
    <mergeCell ref="B32:J32"/>
    <mergeCell ref="B67:J67"/>
    <mergeCell ref="B45:J45"/>
    <mergeCell ref="B57:J57"/>
    <mergeCell ref="B59:J59"/>
    <mergeCell ref="B61:J61"/>
    <mergeCell ref="B63:J63"/>
    <mergeCell ref="B65:J65"/>
    <mergeCell ref="B47:J47"/>
    <mergeCell ref="C49:J49"/>
    <mergeCell ref="B51:J51"/>
    <mergeCell ref="B53:J53"/>
    <mergeCell ref="B55:J55"/>
    <mergeCell ref="B97:C97"/>
    <mergeCell ref="B69:J69"/>
    <mergeCell ref="B6:J6"/>
    <mergeCell ref="B12:J12"/>
    <mergeCell ref="B18:J18"/>
    <mergeCell ref="B14:I14"/>
    <mergeCell ref="B10:H10"/>
    <mergeCell ref="B34:J34"/>
    <mergeCell ref="B36:J36"/>
    <mergeCell ref="B38:J38"/>
    <mergeCell ref="B39:J39"/>
    <mergeCell ref="B41:J41"/>
    <mergeCell ref="B43:J43"/>
    <mergeCell ref="B20:J20"/>
    <mergeCell ref="B22:J22"/>
    <mergeCell ref="B26:J26"/>
    <mergeCell ref="B93:J93"/>
    <mergeCell ref="B95:J95"/>
    <mergeCell ref="B71:J71"/>
    <mergeCell ref="B73:J73"/>
    <mergeCell ref="C75:J75"/>
    <mergeCell ref="B77:J77"/>
    <mergeCell ref="B81:J81"/>
    <mergeCell ref="B83:J83"/>
    <mergeCell ref="B85:C85"/>
    <mergeCell ref="B86:C86"/>
    <mergeCell ref="B87:C87"/>
    <mergeCell ref="B88:C88"/>
    <mergeCell ref="B89:C89"/>
    <mergeCell ref="B91:J91"/>
    <mergeCell ref="B98:C98"/>
    <mergeCell ref="B99:C99"/>
    <mergeCell ref="C101:J101"/>
    <mergeCell ref="B103:J103"/>
    <mergeCell ref="B107:J107"/>
    <mergeCell ref="B105:J105"/>
    <mergeCell ref="B109:J109"/>
    <mergeCell ref="C111:J111"/>
    <mergeCell ref="B113:J113"/>
    <mergeCell ref="B117:J117"/>
    <mergeCell ref="B121:J121"/>
    <mergeCell ref="B173:C173"/>
    <mergeCell ref="B145:I145"/>
    <mergeCell ref="B147:I147"/>
    <mergeCell ref="B127:J127"/>
    <mergeCell ref="B129:J129"/>
    <mergeCell ref="B131:J131"/>
    <mergeCell ref="B172:C172"/>
    <mergeCell ref="B163:C163"/>
    <mergeCell ref="B164:C164"/>
    <mergeCell ref="B168:J168"/>
    <mergeCell ref="B171:J171"/>
    <mergeCell ref="B157:C157"/>
    <mergeCell ref="B159:C159"/>
    <mergeCell ref="B160:C160"/>
    <mergeCell ref="B161:C161"/>
    <mergeCell ref="B162:C162"/>
    <mergeCell ref="B543:H543"/>
    <mergeCell ref="B544:H544"/>
    <mergeCell ref="B16:J16"/>
    <mergeCell ref="B28:I28"/>
    <mergeCell ref="B115:J115"/>
    <mergeCell ref="B119:J119"/>
    <mergeCell ref="B271:B272"/>
    <mergeCell ref="B280:B281"/>
    <mergeCell ref="J207:L207"/>
    <mergeCell ref="B177:I177"/>
    <mergeCell ref="B188:I188"/>
    <mergeCell ref="F226:G226"/>
    <mergeCell ref="B226:B227"/>
    <mergeCell ref="C226:C227"/>
    <mergeCell ref="D226:D227"/>
    <mergeCell ref="H226:H227"/>
    <mergeCell ref="C271:H271"/>
    <mergeCell ref="C280:I280"/>
    <mergeCell ref="B525:H525"/>
    <mergeCell ref="B535:H535"/>
    <mergeCell ref="B539:H539"/>
    <mergeCell ref="B551:H551"/>
    <mergeCell ref="B576:G576"/>
    <mergeCell ref="B577:G577"/>
    <mergeCell ref="B578:G578"/>
    <mergeCell ref="B582:H582"/>
    <mergeCell ref="D569:I569"/>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0"/>
  <sheetViews>
    <sheetView workbookViewId="0">
      <selection activeCell="F18" sqref="F18"/>
    </sheetView>
  </sheetViews>
  <sheetFormatPr baseColWidth="10" defaultRowHeight="15"/>
  <cols>
    <col min="1" max="1" width="18.7109375" style="379" customWidth="1"/>
    <col min="2" max="2" width="18.7109375" style="379" bestFit="1" customWidth="1"/>
    <col min="3" max="3" width="8.42578125" style="379" customWidth="1"/>
    <col min="4" max="4" width="10.7109375" style="379" customWidth="1"/>
    <col min="5" max="5" width="16.7109375" style="379" bestFit="1" customWidth="1"/>
    <col min="6" max="6" width="22" style="383" bestFit="1" customWidth="1"/>
    <col min="7" max="7" width="11.42578125" style="383"/>
    <col min="8" max="8" width="16.7109375" style="383" bestFit="1" customWidth="1"/>
    <col min="9" max="9" width="11.42578125" style="383"/>
    <col min="10" max="256" width="11.42578125" style="379"/>
    <col min="257" max="257" width="18.7109375" style="379" customWidth="1"/>
    <col min="258" max="258" width="18.7109375" style="379" bestFit="1" customWidth="1"/>
    <col min="259" max="259" width="8.42578125" style="379" customWidth="1"/>
    <col min="260" max="260" width="10.7109375" style="379" customWidth="1"/>
    <col min="261" max="261" width="16.7109375" style="379" bestFit="1" customWidth="1"/>
    <col min="262" max="262" width="22" style="379" bestFit="1" customWidth="1"/>
    <col min="263" max="263" width="11.42578125" style="379"/>
    <col min="264" max="264" width="16.7109375" style="379" bestFit="1" customWidth="1"/>
    <col min="265" max="512" width="11.42578125" style="379"/>
    <col min="513" max="513" width="18.7109375" style="379" customWidth="1"/>
    <col min="514" max="514" width="18.7109375" style="379" bestFit="1" customWidth="1"/>
    <col min="515" max="515" width="8.42578125" style="379" customWidth="1"/>
    <col min="516" max="516" width="10.7109375" style="379" customWidth="1"/>
    <col min="517" max="517" width="16.7109375" style="379" bestFit="1" customWidth="1"/>
    <col min="518" max="518" width="22" style="379" bestFit="1" customWidth="1"/>
    <col min="519" max="519" width="11.42578125" style="379"/>
    <col min="520" max="520" width="16.7109375" style="379" bestFit="1" customWidth="1"/>
    <col min="521" max="768" width="11.42578125" style="379"/>
    <col min="769" max="769" width="18.7109375" style="379" customWidth="1"/>
    <col min="770" max="770" width="18.7109375" style="379" bestFit="1" customWidth="1"/>
    <col min="771" max="771" width="8.42578125" style="379" customWidth="1"/>
    <col min="772" max="772" width="10.7109375" style="379" customWidth="1"/>
    <col min="773" max="773" width="16.7109375" style="379" bestFit="1" customWidth="1"/>
    <col min="774" max="774" width="22" style="379" bestFit="1" customWidth="1"/>
    <col min="775" max="775" width="11.42578125" style="379"/>
    <col min="776" max="776" width="16.7109375" style="379" bestFit="1" customWidth="1"/>
    <col min="777" max="1024" width="11.42578125" style="379"/>
    <col min="1025" max="1025" width="18.7109375" style="379" customWidth="1"/>
    <col min="1026" max="1026" width="18.7109375" style="379" bestFit="1" customWidth="1"/>
    <col min="1027" max="1027" width="8.42578125" style="379" customWidth="1"/>
    <col min="1028" max="1028" width="10.7109375" style="379" customWidth="1"/>
    <col min="1029" max="1029" width="16.7109375" style="379" bestFit="1" customWidth="1"/>
    <col min="1030" max="1030" width="22" style="379" bestFit="1" customWidth="1"/>
    <col min="1031" max="1031" width="11.42578125" style="379"/>
    <col min="1032" max="1032" width="16.7109375" style="379" bestFit="1" customWidth="1"/>
    <col min="1033" max="1280" width="11.42578125" style="379"/>
    <col min="1281" max="1281" width="18.7109375" style="379" customWidth="1"/>
    <col min="1282" max="1282" width="18.7109375" style="379" bestFit="1" customWidth="1"/>
    <col min="1283" max="1283" width="8.42578125" style="379" customWidth="1"/>
    <col min="1284" max="1284" width="10.7109375" style="379" customWidth="1"/>
    <col min="1285" max="1285" width="16.7109375" style="379" bestFit="1" customWidth="1"/>
    <col min="1286" max="1286" width="22" style="379" bestFit="1" customWidth="1"/>
    <col min="1287" max="1287" width="11.42578125" style="379"/>
    <col min="1288" max="1288" width="16.7109375" style="379" bestFit="1" customWidth="1"/>
    <col min="1289" max="1536" width="11.42578125" style="379"/>
    <col min="1537" max="1537" width="18.7109375" style="379" customWidth="1"/>
    <col min="1538" max="1538" width="18.7109375" style="379" bestFit="1" customWidth="1"/>
    <col min="1539" max="1539" width="8.42578125" style="379" customWidth="1"/>
    <col min="1540" max="1540" width="10.7109375" style="379" customWidth="1"/>
    <col min="1541" max="1541" width="16.7109375" style="379" bestFit="1" customWidth="1"/>
    <col min="1542" max="1542" width="22" style="379" bestFit="1" customWidth="1"/>
    <col min="1543" max="1543" width="11.42578125" style="379"/>
    <col min="1544" max="1544" width="16.7109375" style="379" bestFit="1" customWidth="1"/>
    <col min="1545" max="1792" width="11.42578125" style="379"/>
    <col min="1793" max="1793" width="18.7109375" style="379" customWidth="1"/>
    <col min="1794" max="1794" width="18.7109375" style="379" bestFit="1" customWidth="1"/>
    <col min="1795" max="1795" width="8.42578125" style="379" customWidth="1"/>
    <col min="1796" max="1796" width="10.7109375" style="379" customWidth="1"/>
    <col min="1797" max="1797" width="16.7109375" style="379" bestFit="1" customWidth="1"/>
    <col min="1798" max="1798" width="22" style="379" bestFit="1" customWidth="1"/>
    <col min="1799" max="1799" width="11.42578125" style="379"/>
    <col min="1800" max="1800" width="16.7109375" style="379" bestFit="1" customWidth="1"/>
    <col min="1801" max="2048" width="11.42578125" style="379"/>
    <col min="2049" max="2049" width="18.7109375" style="379" customWidth="1"/>
    <col min="2050" max="2050" width="18.7109375" style="379" bestFit="1" customWidth="1"/>
    <col min="2051" max="2051" width="8.42578125" style="379" customWidth="1"/>
    <col min="2052" max="2052" width="10.7109375" style="379" customWidth="1"/>
    <col min="2053" max="2053" width="16.7109375" style="379" bestFit="1" customWidth="1"/>
    <col min="2054" max="2054" width="22" style="379" bestFit="1" customWidth="1"/>
    <col min="2055" max="2055" width="11.42578125" style="379"/>
    <col min="2056" max="2056" width="16.7109375" style="379" bestFit="1" customWidth="1"/>
    <col min="2057" max="2304" width="11.42578125" style="379"/>
    <col min="2305" max="2305" width="18.7109375" style="379" customWidth="1"/>
    <col min="2306" max="2306" width="18.7109375" style="379" bestFit="1" customWidth="1"/>
    <col min="2307" max="2307" width="8.42578125" style="379" customWidth="1"/>
    <col min="2308" max="2308" width="10.7109375" style="379" customWidth="1"/>
    <col min="2309" max="2309" width="16.7109375" style="379" bestFit="1" customWidth="1"/>
    <col min="2310" max="2310" width="22" style="379" bestFit="1" customWidth="1"/>
    <col min="2311" max="2311" width="11.42578125" style="379"/>
    <col min="2312" max="2312" width="16.7109375" style="379" bestFit="1" customWidth="1"/>
    <col min="2313" max="2560" width="11.42578125" style="379"/>
    <col min="2561" max="2561" width="18.7109375" style="379" customWidth="1"/>
    <col min="2562" max="2562" width="18.7109375" style="379" bestFit="1" customWidth="1"/>
    <col min="2563" max="2563" width="8.42578125" style="379" customWidth="1"/>
    <col min="2564" max="2564" width="10.7109375" style="379" customWidth="1"/>
    <col min="2565" max="2565" width="16.7109375" style="379" bestFit="1" customWidth="1"/>
    <col min="2566" max="2566" width="22" style="379" bestFit="1" customWidth="1"/>
    <col min="2567" max="2567" width="11.42578125" style="379"/>
    <col min="2568" max="2568" width="16.7109375" style="379" bestFit="1" customWidth="1"/>
    <col min="2569" max="2816" width="11.42578125" style="379"/>
    <col min="2817" max="2817" width="18.7109375" style="379" customWidth="1"/>
    <col min="2818" max="2818" width="18.7109375" style="379" bestFit="1" customWidth="1"/>
    <col min="2819" max="2819" width="8.42578125" style="379" customWidth="1"/>
    <col min="2820" max="2820" width="10.7109375" style="379" customWidth="1"/>
    <col min="2821" max="2821" width="16.7109375" style="379" bestFit="1" customWidth="1"/>
    <col min="2822" max="2822" width="22" style="379" bestFit="1" customWidth="1"/>
    <col min="2823" max="2823" width="11.42578125" style="379"/>
    <col min="2824" max="2824" width="16.7109375" style="379" bestFit="1" customWidth="1"/>
    <col min="2825" max="3072" width="11.42578125" style="379"/>
    <col min="3073" max="3073" width="18.7109375" style="379" customWidth="1"/>
    <col min="3074" max="3074" width="18.7109375" style="379" bestFit="1" customWidth="1"/>
    <col min="3075" max="3075" width="8.42578125" style="379" customWidth="1"/>
    <col min="3076" max="3076" width="10.7109375" style="379" customWidth="1"/>
    <col min="3077" max="3077" width="16.7109375" style="379" bestFit="1" customWidth="1"/>
    <col min="3078" max="3078" width="22" style="379" bestFit="1" customWidth="1"/>
    <col min="3079" max="3079" width="11.42578125" style="379"/>
    <col min="3080" max="3080" width="16.7109375" style="379" bestFit="1" customWidth="1"/>
    <col min="3081" max="3328" width="11.42578125" style="379"/>
    <col min="3329" max="3329" width="18.7109375" style="379" customWidth="1"/>
    <col min="3330" max="3330" width="18.7109375" style="379" bestFit="1" customWidth="1"/>
    <col min="3331" max="3331" width="8.42578125" style="379" customWidth="1"/>
    <col min="3332" max="3332" width="10.7109375" style="379" customWidth="1"/>
    <col min="3333" max="3333" width="16.7109375" style="379" bestFit="1" customWidth="1"/>
    <col min="3334" max="3334" width="22" style="379" bestFit="1" customWidth="1"/>
    <col min="3335" max="3335" width="11.42578125" style="379"/>
    <col min="3336" max="3336" width="16.7109375" style="379" bestFit="1" customWidth="1"/>
    <col min="3337" max="3584" width="11.42578125" style="379"/>
    <col min="3585" max="3585" width="18.7109375" style="379" customWidth="1"/>
    <col min="3586" max="3586" width="18.7109375" style="379" bestFit="1" customWidth="1"/>
    <col min="3587" max="3587" width="8.42578125" style="379" customWidth="1"/>
    <col min="3588" max="3588" width="10.7109375" style="379" customWidth="1"/>
    <col min="3589" max="3589" width="16.7109375" style="379" bestFit="1" customWidth="1"/>
    <col min="3590" max="3590" width="22" style="379" bestFit="1" customWidth="1"/>
    <col min="3591" max="3591" width="11.42578125" style="379"/>
    <col min="3592" max="3592" width="16.7109375" style="379" bestFit="1" customWidth="1"/>
    <col min="3593" max="3840" width="11.42578125" style="379"/>
    <col min="3841" max="3841" width="18.7109375" style="379" customWidth="1"/>
    <col min="3842" max="3842" width="18.7109375" style="379" bestFit="1" customWidth="1"/>
    <col min="3843" max="3843" width="8.42578125" style="379" customWidth="1"/>
    <col min="3844" max="3844" width="10.7109375" style="379" customWidth="1"/>
    <col min="3845" max="3845" width="16.7109375" style="379" bestFit="1" customWidth="1"/>
    <col min="3846" max="3846" width="22" style="379" bestFit="1" customWidth="1"/>
    <col min="3847" max="3847" width="11.42578125" style="379"/>
    <col min="3848" max="3848" width="16.7109375" style="379" bestFit="1" customWidth="1"/>
    <col min="3849" max="4096" width="11.42578125" style="379"/>
    <col min="4097" max="4097" width="18.7109375" style="379" customWidth="1"/>
    <col min="4098" max="4098" width="18.7109375" style="379" bestFit="1" customWidth="1"/>
    <col min="4099" max="4099" width="8.42578125" style="379" customWidth="1"/>
    <col min="4100" max="4100" width="10.7109375" style="379" customWidth="1"/>
    <col min="4101" max="4101" width="16.7109375" style="379" bestFit="1" customWidth="1"/>
    <col min="4102" max="4102" width="22" style="379" bestFit="1" customWidth="1"/>
    <col min="4103" max="4103" width="11.42578125" style="379"/>
    <col min="4104" max="4104" width="16.7109375" style="379" bestFit="1" customWidth="1"/>
    <col min="4105" max="4352" width="11.42578125" style="379"/>
    <col min="4353" max="4353" width="18.7109375" style="379" customWidth="1"/>
    <col min="4354" max="4354" width="18.7109375" style="379" bestFit="1" customWidth="1"/>
    <col min="4355" max="4355" width="8.42578125" style="379" customWidth="1"/>
    <col min="4356" max="4356" width="10.7109375" style="379" customWidth="1"/>
    <col min="4357" max="4357" width="16.7109375" style="379" bestFit="1" customWidth="1"/>
    <col min="4358" max="4358" width="22" style="379" bestFit="1" customWidth="1"/>
    <col min="4359" max="4359" width="11.42578125" style="379"/>
    <col min="4360" max="4360" width="16.7109375" style="379" bestFit="1" customWidth="1"/>
    <col min="4361" max="4608" width="11.42578125" style="379"/>
    <col min="4609" max="4609" width="18.7109375" style="379" customWidth="1"/>
    <col min="4610" max="4610" width="18.7109375" style="379" bestFit="1" customWidth="1"/>
    <col min="4611" max="4611" width="8.42578125" style="379" customWidth="1"/>
    <col min="4612" max="4612" width="10.7109375" style="379" customWidth="1"/>
    <col min="4613" max="4613" width="16.7109375" style="379" bestFit="1" customWidth="1"/>
    <col min="4614" max="4614" width="22" style="379" bestFit="1" customWidth="1"/>
    <col min="4615" max="4615" width="11.42578125" style="379"/>
    <col min="4616" max="4616" width="16.7109375" style="379" bestFit="1" customWidth="1"/>
    <col min="4617" max="4864" width="11.42578125" style="379"/>
    <col min="4865" max="4865" width="18.7109375" style="379" customWidth="1"/>
    <col min="4866" max="4866" width="18.7109375" style="379" bestFit="1" customWidth="1"/>
    <col min="4867" max="4867" width="8.42578125" style="379" customWidth="1"/>
    <col min="4868" max="4868" width="10.7109375" style="379" customWidth="1"/>
    <col min="4869" max="4869" width="16.7109375" style="379" bestFit="1" customWidth="1"/>
    <col min="4870" max="4870" width="22" style="379" bestFit="1" customWidth="1"/>
    <col min="4871" max="4871" width="11.42578125" style="379"/>
    <col min="4872" max="4872" width="16.7109375" style="379" bestFit="1" customWidth="1"/>
    <col min="4873" max="5120" width="11.42578125" style="379"/>
    <col min="5121" max="5121" width="18.7109375" style="379" customWidth="1"/>
    <col min="5122" max="5122" width="18.7109375" style="379" bestFit="1" customWidth="1"/>
    <col min="5123" max="5123" width="8.42578125" style="379" customWidth="1"/>
    <col min="5124" max="5124" width="10.7109375" style="379" customWidth="1"/>
    <col min="5125" max="5125" width="16.7109375" style="379" bestFit="1" customWidth="1"/>
    <col min="5126" max="5126" width="22" style="379" bestFit="1" customWidth="1"/>
    <col min="5127" max="5127" width="11.42578125" style="379"/>
    <col min="5128" max="5128" width="16.7109375" style="379" bestFit="1" customWidth="1"/>
    <col min="5129" max="5376" width="11.42578125" style="379"/>
    <col min="5377" max="5377" width="18.7109375" style="379" customWidth="1"/>
    <col min="5378" max="5378" width="18.7109375" style="379" bestFit="1" customWidth="1"/>
    <col min="5379" max="5379" width="8.42578125" style="379" customWidth="1"/>
    <col min="5380" max="5380" width="10.7109375" style="379" customWidth="1"/>
    <col min="5381" max="5381" width="16.7109375" style="379" bestFit="1" customWidth="1"/>
    <col min="5382" max="5382" width="22" style="379" bestFit="1" customWidth="1"/>
    <col min="5383" max="5383" width="11.42578125" style="379"/>
    <col min="5384" max="5384" width="16.7109375" style="379" bestFit="1" customWidth="1"/>
    <col min="5385" max="5632" width="11.42578125" style="379"/>
    <col min="5633" max="5633" width="18.7109375" style="379" customWidth="1"/>
    <col min="5634" max="5634" width="18.7109375" style="379" bestFit="1" customWidth="1"/>
    <col min="5635" max="5635" width="8.42578125" style="379" customWidth="1"/>
    <col min="5636" max="5636" width="10.7109375" style="379" customWidth="1"/>
    <col min="5637" max="5637" width="16.7109375" style="379" bestFit="1" customWidth="1"/>
    <col min="5638" max="5638" width="22" style="379" bestFit="1" customWidth="1"/>
    <col min="5639" max="5639" width="11.42578125" style="379"/>
    <col min="5640" max="5640" width="16.7109375" style="379" bestFit="1" customWidth="1"/>
    <col min="5641" max="5888" width="11.42578125" style="379"/>
    <col min="5889" max="5889" width="18.7109375" style="379" customWidth="1"/>
    <col min="5890" max="5890" width="18.7109375" style="379" bestFit="1" customWidth="1"/>
    <col min="5891" max="5891" width="8.42578125" style="379" customWidth="1"/>
    <col min="5892" max="5892" width="10.7109375" style="379" customWidth="1"/>
    <col min="5893" max="5893" width="16.7109375" style="379" bestFit="1" customWidth="1"/>
    <col min="5894" max="5894" width="22" style="379" bestFit="1" customWidth="1"/>
    <col min="5895" max="5895" width="11.42578125" style="379"/>
    <col min="5896" max="5896" width="16.7109375" style="379" bestFit="1" customWidth="1"/>
    <col min="5897" max="6144" width="11.42578125" style="379"/>
    <col min="6145" max="6145" width="18.7109375" style="379" customWidth="1"/>
    <col min="6146" max="6146" width="18.7109375" style="379" bestFit="1" customWidth="1"/>
    <col min="6147" max="6147" width="8.42578125" style="379" customWidth="1"/>
    <col min="6148" max="6148" width="10.7109375" style="379" customWidth="1"/>
    <col min="6149" max="6149" width="16.7109375" style="379" bestFit="1" customWidth="1"/>
    <col min="6150" max="6150" width="22" style="379" bestFit="1" customWidth="1"/>
    <col min="6151" max="6151" width="11.42578125" style="379"/>
    <col min="6152" max="6152" width="16.7109375" style="379" bestFit="1" customWidth="1"/>
    <col min="6153" max="6400" width="11.42578125" style="379"/>
    <col min="6401" max="6401" width="18.7109375" style="379" customWidth="1"/>
    <col min="6402" max="6402" width="18.7109375" style="379" bestFit="1" customWidth="1"/>
    <col min="6403" max="6403" width="8.42578125" style="379" customWidth="1"/>
    <col min="6404" max="6404" width="10.7109375" style="379" customWidth="1"/>
    <col min="6405" max="6405" width="16.7109375" style="379" bestFit="1" customWidth="1"/>
    <col min="6406" max="6406" width="22" style="379" bestFit="1" customWidth="1"/>
    <col min="6407" max="6407" width="11.42578125" style="379"/>
    <col min="6408" max="6408" width="16.7109375" style="379" bestFit="1" customWidth="1"/>
    <col min="6409" max="6656" width="11.42578125" style="379"/>
    <col min="6657" max="6657" width="18.7109375" style="379" customWidth="1"/>
    <col min="6658" max="6658" width="18.7109375" style="379" bestFit="1" customWidth="1"/>
    <col min="6659" max="6659" width="8.42578125" style="379" customWidth="1"/>
    <col min="6660" max="6660" width="10.7109375" style="379" customWidth="1"/>
    <col min="6661" max="6661" width="16.7109375" style="379" bestFit="1" customWidth="1"/>
    <col min="6662" max="6662" width="22" style="379" bestFit="1" customWidth="1"/>
    <col min="6663" max="6663" width="11.42578125" style="379"/>
    <col min="6664" max="6664" width="16.7109375" style="379" bestFit="1" customWidth="1"/>
    <col min="6665" max="6912" width="11.42578125" style="379"/>
    <col min="6913" max="6913" width="18.7109375" style="379" customWidth="1"/>
    <col min="6914" max="6914" width="18.7109375" style="379" bestFit="1" customWidth="1"/>
    <col min="6915" max="6915" width="8.42578125" style="379" customWidth="1"/>
    <col min="6916" max="6916" width="10.7109375" style="379" customWidth="1"/>
    <col min="6917" max="6917" width="16.7109375" style="379" bestFit="1" customWidth="1"/>
    <col min="6918" max="6918" width="22" style="379" bestFit="1" customWidth="1"/>
    <col min="6919" max="6919" width="11.42578125" style="379"/>
    <col min="6920" max="6920" width="16.7109375" style="379" bestFit="1" customWidth="1"/>
    <col min="6921" max="7168" width="11.42578125" style="379"/>
    <col min="7169" max="7169" width="18.7109375" style="379" customWidth="1"/>
    <col min="7170" max="7170" width="18.7109375" style="379" bestFit="1" customWidth="1"/>
    <col min="7171" max="7171" width="8.42578125" style="379" customWidth="1"/>
    <col min="7172" max="7172" width="10.7109375" style="379" customWidth="1"/>
    <col min="7173" max="7173" width="16.7109375" style="379" bestFit="1" customWidth="1"/>
    <col min="7174" max="7174" width="22" style="379" bestFit="1" customWidth="1"/>
    <col min="7175" max="7175" width="11.42578125" style="379"/>
    <col min="7176" max="7176" width="16.7109375" style="379" bestFit="1" customWidth="1"/>
    <col min="7177" max="7424" width="11.42578125" style="379"/>
    <col min="7425" max="7425" width="18.7109375" style="379" customWidth="1"/>
    <col min="7426" max="7426" width="18.7109375" style="379" bestFit="1" customWidth="1"/>
    <col min="7427" max="7427" width="8.42578125" style="379" customWidth="1"/>
    <col min="7428" max="7428" width="10.7109375" style="379" customWidth="1"/>
    <col min="7429" max="7429" width="16.7109375" style="379" bestFit="1" customWidth="1"/>
    <col min="7430" max="7430" width="22" style="379" bestFit="1" customWidth="1"/>
    <col min="7431" max="7431" width="11.42578125" style="379"/>
    <col min="7432" max="7432" width="16.7109375" style="379" bestFit="1" customWidth="1"/>
    <col min="7433" max="7680" width="11.42578125" style="379"/>
    <col min="7681" max="7681" width="18.7109375" style="379" customWidth="1"/>
    <col min="7682" max="7682" width="18.7109375" style="379" bestFit="1" customWidth="1"/>
    <col min="7683" max="7683" width="8.42578125" style="379" customWidth="1"/>
    <col min="7684" max="7684" width="10.7109375" style="379" customWidth="1"/>
    <col min="7685" max="7685" width="16.7109375" style="379" bestFit="1" customWidth="1"/>
    <col min="7686" max="7686" width="22" style="379" bestFit="1" customWidth="1"/>
    <col min="7687" max="7687" width="11.42578125" style="379"/>
    <col min="7688" max="7688" width="16.7109375" style="379" bestFit="1" customWidth="1"/>
    <col min="7689" max="7936" width="11.42578125" style="379"/>
    <col min="7937" max="7937" width="18.7109375" style="379" customWidth="1"/>
    <col min="7938" max="7938" width="18.7109375" style="379" bestFit="1" customWidth="1"/>
    <col min="7939" max="7939" width="8.42578125" style="379" customWidth="1"/>
    <col min="7940" max="7940" width="10.7109375" style="379" customWidth="1"/>
    <col min="7941" max="7941" width="16.7109375" style="379" bestFit="1" customWidth="1"/>
    <col min="7942" max="7942" width="22" style="379" bestFit="1" customWidth="1"/>
    <col min="7943" max="7943" width="11.42578125" style="379"/>
    <col min="7944" max="7944" width="16.7109375" style="379" bestFit="1" customWidth="1"/>
    <col min="7945" max="8192" width="11.42578125" style="379"/>
    <col min="8193" max="8193" width="18.7109375" style="379" customWidth="1"/>
    <col min="8194" max="8194" width="18.7109375" style="379" bestFit="1" customWidth="1"/>
    <col min="8195" max="8195" width="8.42578125" style="379" customWidth="1"/>
    <col min="8196" max="8196" width="10.7109375" style="379" customWidth="1"/>
    <col min="8197" max="8197" width="16.7109375" style="379" bestFit="1" customWidth="1"/>
    <col min="8198" max="8198" width="22" style="379" bestFit="1" customWidth="1"/>
    <col min="8199" max="8199" width="11.42578125" style="379"/>
    <col min="8200" max="8200" width="16.7109375" style="379" bestFit="1" customWidth="1"/>
    <col min="8201" max="8448" width="11.42578125" style="379"/>
    <col min="8449" max="8449" width="18.7109375" style="379" customWidth="1"/>
    <col min="8450" max="8450" width="18.7109375" style="379" bestFit="1" customWidth="1"/>
    <col min="8451" max="8451" width="8.42578125" style="379" customWidth="1"/>
    <col min="8452" max="8452" width="10.7109375" style="379" customWidth="1"/>
    <col min="8453" max="8453" width="16.7109375" style="379" bestFit="1" customWidth="1"/>
    <col min="8454" max="8454" width="22" style="379" bestFit="1" customWidth="1"/>
    <col min="8455" max="8455" width="11.42578125" style="379"/>
    <col min="8456" max="8456" width="16.7109375" style="379" bestFit="1" customWidth="1"/>
    <col min="8457" max="8704" width="11.42578125" style="379"/>
    <col min="8705" max="8705" width="18.7109375" style="379" customWidth="1"/>
    <col min="8706" max="8706" width="18.7109375" style="379" bestFit="1" customWidth="1"/>
    <col min="8707" max="8707" width="8.42578125" style="379" customWidth="1"/>
    <col min="8708" max="8708" width="10.7109375" style="379" customWidth="1"/>
    <col min="8709" max="8709" width="16.7109375" style="379" bestFit="1" customWidth="1"/>
    <col min="8710" max="8710" width="22" style="379" bestFit="1" customWidth="1"/>
    <col min="8711" max="8711" width="11.42578125" style="379"/>
    <col min="8712" max="8712" width="16.7109375" style="379" bestFit="1" customWidth="1"/>
    <col min="8713" max="8960" width="11.42578125" style="379"/>
    <col min="8961" max="8961" width="18.7109375" style="379" customWidth="1"/>
    <col min="8962" max="8962" width="18.7109375" style="379" bestFit="1" customWidth="1"/>
    <col min="8963" max="8963" width="8.42578125" style="379" customWidth="1"/>
    <col min="8964" max="8964" width="10.7109375" style="379" customWidth="1"/>
    <col min="8965" max="8965" width="16.7109375" style="379" bestFit="1" customWidth="1"/>
    <col min="8966" max="8966" width="22" style="379" bestFit="1" customWidth="1"/>
    <col min="8967" max="8967" width="11.42578125" style="379"/>
    <col min="8968" max="8968" width="16.7109375" style="379" bestFit="1" customWidth="1"/>
    <col min="8969" max="9216" width="11.42578125" style="379"/>
    <col min="9217" max="9217" width="18.7109375" style="379" customWidth="1"/>
    <col min="9218" max="9218" width="18.7109375" style="379" bestFit="1" customWidth="1"/>
    <col min="9219" max="9219" width="8.42578125" style="379" customWidth="1"/>
    <col min="9220" max="9220" width="10.7109375" style="379" customWidth="1"/>
    <col min="9221" max="9221" width="16.7109375" style="379" bestFit="1" customWidth="1"/>
    <col min="9222" max="9222" width="22" style="379" bestFit="1" customWidth="1"/>
    <col min="9223" max="9223" width="11.42578125" style="379"/>
    <col min="9224" max="9224" width="16.7109375" style="379" bestFit="1" customWidth="1"/>
    <col min="9225" max="9472" width="11.42578125" style="379"/>
    <col min="9473" max="9473" width="18.7109375" style="379" customWidth="1"/>
    <col min="9474" max="9474" width="18.7109375" style="379" bestFit="1" customWidth="1"/>
    <col min="9475" max="9475" width="8.42578125" style="379" customWidth="1"/>
    <col min="9476" max="9476" width="10.7109375" style="379" customWidth="1"/>
    <col min="9477" max="9477" width="16.7109375" style="379" bestFit="1" customWidth="1"/>
    <col min="9478" max="9478" width="22" style="379" bestFit="1" customWidth="1"/>
    <col min="9479" max="9479" width="11.42578125" style="379"/>
    <col min="9480" max="9480" width="16.7109375" style="379" bestFit="1" customWidth="1"/>
    <col min="9481" max="9728" width="11.42578125" style="379"/>
    <col min="9729" max="9729" width="18.7109375" style="379" customWidth="1"/>
    <col min="9730" max="9730" width="18.7109375" style="379" bestFit="1" customWidth="1"/>
    <col min="9731" max="9731" width="8.42578125" style="379" customWidth="1"/>
    <col min="9732" max="9732" width="10.7109375" style="379" customWidth="1"/>
    <col min="9733" max="9733" width="16.7109375" style="379" bestFit="1" customWidth="1"/>
    <col min="9734" max="9734" width="22" style="379" bestFit="1" customWidth="1"/>
    <col min="9735" max="9735" width="11.42578125" style="379"/>
    <col min="9736" max="9736" width="16.7109375" style="379" bestFit="1" customWidth="1"/>
    <col min="9737" max="9984" width="11.42578125" style="379"/>
    <col min="9985" max="9985" width="18.7109375" style="379" customWidth="1"/>
    <col min="9986" max="9986" width="18.7109375" style="379" bestFit="1" customWidth="1"/>
    <col min="9987" max="9987" width="8.42578125" style="379" customWidth="1"/>
    <col min="9988" max="9988" width="10.7109375" style="379" customWidth="1"/>
    <col min="9989" max="9989" width="16.7109375" style="379" bestFit="1" customWidth="1"/>
    <col min="9990" max="9990" width="22" style="379" bestFit="1" customWidth="1"/>
    <col min="9991" max="9991" width="11.42578125" style="379"/>
    <col min="9992" max="9992" width="16.7109375" style="379" bestFit="1" customWidth="1"/>
    <col min="9993" max="10240" width="11.42578125" style="379"/>
    <col min="10241" max="10241" width="18.7109375" style="379" customWidth="1"/>
    <col min="10242" max="10242" width="18.7109375" style="379" bestFit="1" customWidth="1"/>
    <col min="10243" max="10243" width="8.42578125" style="379" customWidth="1"/>
    <col min="10244" max="10244" width="10.7109375" style="379" customWidth="1"/>
    <col min="10245" max="10245" width="16.7109375" style="379" bestFit="1" customWidth="1"/>
    <col min="10246" max="10246" width="22" style="379" bestFit="1" customWidth="1"/>
    <col min="10247" max="10247" width="11.42578125" style="379"/>
    <col min="10248" max="10248" width="16.7109375" style="379" bestFit="1" customWidth="1"/>
    <col min="10249" max="10496" width="11.42578125" style="379"/>
    <col min="10497" max="10497" width="18.7109375" style="379" customWidth="1"/>
    <col min="10498" max="10498" width="18.7109375" style="379" bestFit="1" customWidth="1"/>
    <col min="10499" max="10499" width="8.42578125" style="379" customWidth="1"/>
    <col min="10500" max="10500" width="10.7109375" style="379" customWidth="1"/>
    <col min="10501" max="10501" width="16.7109375" style="379" bestFit="1" customWidth="1"/>
    <col min="10502" max="10502" width="22" style="379" bestFit="1" customWidth="1"/>
    <col min="10503" max="10503" width="11.42578125" style="379"/>
    <col min="10504" max="10504" width="16.7109375" style="379" bestFit="1" customWidth="1"/>
    <col min="10505" max="10752" width="11.42578125" style="379"/>
    <col min="10753" max="10753" width="18.7109375" style="379" customWidth="1"/>
    <col min="10754" max="10754" width="18.7109375" style="379" bestFit="1" customWidth="1"/>
    <col min="10755" max="10755" width="8.42578125" style="379" customWidth="1"/>
    <col min="10756" max="10756" width="10.7109375" style="379" customWidth="1"/>
    <col min="10757" max="10757" width="16.7109375" style="379" bestFit="1" customWidth="1"/>
    <col min="10758" max="10758" width="22" style="379" bestFit="1" customWidth="1"/>
    <col min="10759" max="10759" width="11.42578125" style="379"/>
    <col min="10760" max="10760" width="16.7109375" style="379" bestFit="1" customWidth="1"/>
    <col min="10761" max="11008" width="11.42578125" style="379"/>
    <col min="11009" max="11009" width="18.7109375" style="379" customWidth="1"/>
    <col min="11010" max="11010" width="18.7109375" style="379" bestFit="1" customWidth="1"/>
    <col min="11011" max="11011" width="8.42578125" style="379" customWidth="1"/>
    <col min="11012" max="11012" width="10.7109375" style="379" customWidth="1"/>
    <col min="11013" max="11013" width="16.7109375" style="379" bestFit="1" customWidth="1"/>
    <col min="11014" max="11014" width="22" style="379" bestFit="1" customWidth="1"/>
    <col min="11015" max="11015" width="11.42578125" style="379"/>
    <col min="11016" max="11016" width="16.7109375" style="379" bestFit="1" customWidth="1"/>
    <col min="11017" max="11264" width="11.42578125" style="379"/>
    <col min="11265" max="11265" width="18.7109375" style="379" customWidth="1"/>
    <col min="11266" max="11266" width="18.7109375" style="379" bestFit="1" customWidth="1"/>
    <col min="11267" max="11267" width="8.42578125" style="379" customWidth="1"/>
    <col min="11268" max="11268" width="10.7109375" style="379" customWidth="1"/>
    <col min="11269" max="11269" width="16.7109375" style="379" bestFit="1" customWidth="1"/>
    <col min="11270" max="11270" width="22" style="379" bestFit="1" customWidth="1"/>
    <col min="11271" max="11271" width="11.42578125" style="379"/>
    <col min="11272" max="11272" width="16.7109375" style="379" bestFit="1" customWidth="1"/>
    <col min="11273" max="11520" width="11.42578125" style="379"/>
    <col min="11521" max="11521" width="18.7109375" style="379" customWidth="1"/>
    <col min="11522" max="11522" width="18.7109375" style="379" bestFit="1" customWidth="1"/>
    <col min="11523" max="11523" width="8.42578125" style="379" customWidth="1"/>
    <col min="11524" max="11524" width="10.7109375" style="379" customWidth="1"/>
    <col min="11525" max="11525" width="16.7109375" style="379" bestFit="1" customWidth="1"/>
    <col min="11526" max="11526" width="22" style="379" bestFit="1" customWidth="1"/>
    <col min="11527" max="11527" width="11.42578125" style="379"/>
    <col min="11528" max="11528" width="16.7109375" style="379" bestFit="1" customWidth="1"/>
    <col min="11529" max="11776" width="11.42578125" style="379"/>
    <col min="11777" max="11777" width="18.7109375" style="379" customWidth="1"/>
    <col min="11778" max="11778" width="18.7109375" style="379" bestFit="1" customWidth="1"/>
    <col min="11779" max="11779" width="8.42578125" style="379" customWidth="1"/>
    <col min="11780" max="11780" width="10.7109375" style="379" customWidth="1"/>
    <col min="11781" max="11781" width="16.7109375" style="379" bestFit="1" customWidth="1"/>
    <col min="11782" max="11782" width="22" style="379" bestFit="1" customWidth="1"/>
    <col min="11783" max="11783" width="11.42578125" style="379"/>
    <col min="11784" max="11784" width="16.7109375" style="379" bestFit="1" customWidth="1"/>
    <col min="11785" max="12032" width="11.42578125" style="379"/>
    <col min="12033" max="12033" width="18.7109375" style="379" customWidth="1"/>
    <col min="12034" max="12034" width="18.7109375" style="379" bestFit="1" customWidth="1"/>
    <col min="12035" max="12035" width="8.42578125" style="379" customWidth="1"/>
    <col min="12036" max="12036" width="10.7109375" style="379" customWidth="1"/>
    <col min="12037" max="12037" width="16.7109375" style="379" bestFit="1" customWidth="1"/>
    <col min="12038" max="12038" width="22" style="379" bestFit="1" customWidth="1"/>
    <col min="12039" max="12039" width="11.42578125" style="379"/>
    <col min="12040" max="12040" width="16.7109375" style="379" bestFit="1" customWidth="1"/>
    <col min="12041" max="12288" width="11.42578125" style="379"/>
    <col min="12289" max="12289" width="18.7109375" style="379" customWidth="1"/>
    <col min="12290" max="12290" width="18.7109375" style="379" bestFit="1" customWidth="1"/>
    <col min="12291" max="12291" width="8.42578125" style="379" customWidth="1"/>
    <col min="12292" max="12292" width="10.7109375" style="379" customWidth="1"/>
    <col min="12293" max="12293" width="16.7109375" style="379" bestFit="1" customWidth="1"/>
    <col min="12294" max="12294" width="22" style="379" bestFit="1" customWidth="1"/>
    <col min="12295" max="12295" width="11.42578125" style="379"/>
    <col min="12296" max="12296" width="16.7109375" style="379" bestFit="1" customWidth="1"/>
    <col min="12297" max="12544" width="11.42578125" style="379"/>
    <col min="12545" max="12545" width="18.7109375" style="379" customWidth="1"/>
    <col min="12546" max="12546" width="18.7109375" style="379" bestFit="1" customWidth="1"/>
    <col min="12547" max="12547" width="8.42578125" style="379" customWidth="1"/>
    <col min="12548" max="12548" width="10.7109375" style="379" customWidth="1"/>
    <col min="12549" max="12549" width="16.7109375" style="379" bestFit="1" customWidth="1"/>
    <col min="12550" max="12550" width="22" style="379" bestFit="1" customWidth="1"/>
    <col min="12551" max="12551" width="11.42578125" style="379"/>
    <col min="12552" max="12552" width="16.7109375" style="379" bestFit="1" customWidth="1"/>
    <col min="12553" max="12800" width="11.42578125" style="379"/>
    <col min="12801" max="12801" width="18.7109375" style="379" customWidth="1"/>
    <col min="12802" max="12802" width="18.7109375" style="379" bestFit="1" customWidth="1"/>
    <col min="12803" max="12803" width="8.42578125" style="379" customWidth="1"/>
    <col min="12804" max="12804" width="10.7109375" style="379" customWidth="1"/>
    <col min="12805" max="12805" width="16.7109375" style="379" bestFit="1" customWidth="1"/>
    <col min="12806" max="12806" width="22" style="379" bestFit="1" customWidth="1"/>
    <col min="12807" max="12807" width="11.42578125" style="379"/>
    <col min="12808" max="12808" width="16.7109375" style="379" bestFit="1" customWidth="1"/>
    <col min="12809" max="13056" width="11.42578125" style="379"/>
    <col min="13057" max="13057" width="18.7109375" style="379" customWidth="1"/>
    <col min="13058" max="13058" width="18.7109375" style="379" bestFit="1" customWidth="1"/>
    <col min="13059" max="13059" width="8.42578125" style="379" customWidth="1"/>
    <col min="13060" max="13060" width="10.7109375" style="379" customWidth="1"/>
    <col min="13061" max="13061" width="16.7109375" style="379" bestFit="1" customWidth="1"/>
    <col min="13062" max="13062" width="22" style="379" bestFit="1" customWidth="1"/>
    <col min="13063" max="13063" width="11.42578125" style="379"/>
    <col min="13064" max="13064" width="16.7109375" style="379" bestFit="1" customWidth="1"/>
    <col min="13065" max="13312" width="11.42578125" style="379"/>
    <col min="13313" max="13313" width="18.7109375" style="379" customWidth="1"/>
    <col min="13314" max="13314" width="18.7109375" style="379" bestFit="1" customWidth="1"/>
    <col min="13315" max="13315" width="8.42578125" style="379" customWidth="1"/>
    <col min="13316" max="13316" width="10.7109375" style="379" customWidth="1"/>
    <col min="13317" max="13317" width="16.7109375" style="379" bestFit="1" customWidth="1"/>
    <col min="13318" max="13318" width="22" style="379" bestFit="1" customWidth="1"/>
    <col min="13319" max="13319" width="11.42578125" style="379"/>
    <col min="13320" max="13320" width="16.7109375" style="379" bestFit="1" customWidth="1"/>
    <col min="13321" max="13568" width="11.42578125" style="379"/>
    <col min="13569" max="13569" width="18.7109375" style="379" customWidth="1"/>
    <col min="13570" max="13570" width="18.7109375" style="379" bestFit="1" customWidth="1"/>
    <col min="13571" max="13571" width="8.42578125" style="379" customWidth="1"/>
    <col min="13572" max="13572" width="10.7109375" style="379" customWidth="1"/>
    <col min="13573" max="13573" width="16.7109375" style="379" bestFit="1" customWidth="1"/>
    <col min="13574" max="13574" width="22" style="379" bestFit="1" customWidth="1"/>
    <col min="13575" max="13575" width="11.42578125" style="379"/>
    <col min="13576" max="13576" width="16.7109375" style="379" bestFit="1" customWidth="1"/>
    <col min="13577" max="13824" width="11.42578125" style="379"/>
    <col min="13825" max="13825" width="18.7109375" style="379" customWidth="1"/>
    <col min="13826" max="13826" width="18.7109375" style="379" bestFit="1" customWidth="1"/>
    <col min="13827" max="13827" width="8.42578125" style="379" customWidth="1"/>
    <col min="13828" max="13828" width="10.7109375" style="379" customWidth="1"/>
    <col min="13829" max="13829" width="16.7109375" style="379" bestFit="1" customWidth="1"/>
    <col min="13830" max="13830" width="22" style="379" bestFit="1" customWidth="1"/>
    <col min="13831" max="13831" width="11.42578125" style="379"/>
    <col min="13832" max="13832" width="16.7109375" style="379" bestFit="1" customWidth="1"/>
    <col min="13833" max="14080" width="11.42578125" style="379"/>
    <col min="14081" max="14081" width="18.7109375" style="379" customWidth="1"/>
    <col min="14082" max="14082" width="18.7109375" style="379" bestFit="1" customWidth="1"/>
    <col min="14083" max="14083" width="8.42578125" style="379" customWidth="1"/>
    <col min="14084" max="14084" width="10.7109375" style="379" customWidth="1"/>
    <col min="14085" max="14085" width="16.7109375" style="379" bestFit="1" customWidth="1"/>
    <col min="14086" max="14086" width="22" style="379" bestFit="1" customWidth="1"/>
    <col min="14087" max="14087" width="11.42578125" style="379"/>
    <col min="14088" max="14088" width="16.7109375" style="379" bestFit="1" customWidth="1"/>
    <col min="14089" max="14336" width="11.42578125" style="379"/>
    <col min="14337" max="14337" width="18.7109375" style="379" customWidth="1"/>
    <col min="14338" max="14338" width="18.7109375" style="379" bestFit="1" customWidth="1"/>
    <col min="14339" max="14339" width="8.42578125" style="379" customWidth="1"/>
    <col min="14340" max="14340" width="10.7109375" style="379" customWidth="1"/>
    <col min="14341" max="14341" width="16.7109375" style="379" bestFit="1" customWidth="1"/>
    <col min="14342" max="14342" width="22" style="379" bestFit="1" customWidth="1"/>
    <col min="14343" max="14343" width="11.42578125" style="379"/>
    <col min="14344" max="14344" width="16.7109375" style="379" bestFit="1" customWidth="1"/>
    <col min="14345" max="14592" width="11.42578125" style="379"/>
    <col min="14593" max="14593" width="18.7109375" style="379" customWidth="1"/>
    <col min="14594" max="14594" width="18.7109375" style="379" bestFit="1" customWidth="1"/>
    <col min="14595" max="14595" width="8.42578125" style="379" customWidth="1"/>
    <col min="14596" max="14596" width="10.7109375" style="379" customWidth="1"/>
    <col min="14597" max="14597" width="16.7109375" style="379" bestFit="1" customWidth="1"/>
    <col min="14598" max="14598" width="22" style="379" bestFit="1" customWidth="1"/>
    <col min="14599" max="14599" width="11.42578125" style="379"/>
    <col min="14600" max="14600" width="16.7109375" style="379" bestFit="1" customWidth="1"/>
    <col min="14601" max="14848" width="11.42578125" style="379"/>
    <col min="14849" max="14849" width="18.7109375" style="379" customWidth="1"/>
    <col min="14850" max="14850" width="18.7109375" style="379" bestFit="1" customWidth="1"/>
    <col min="14851" max="14851" width="8.42578125" style="379" customWidth="1"/>
    <col min="14852" max="14852" width="10.7109375" style="379" customWidth="1"/>
    <col min="14853" max="14853" width="16.7109375" style="379" bestFit="1" customWidth="1"/>
    <col min="14854" max="14854" width="22" style="379" bestFit="1" customWidth="1"/>
    <col min="14855" max="14855" width="11.42578125" style="379"/>
    <col min="14856" max="14856" width="16.7109375" style="379" bestFit="1" customWidth="1"/>
    <col min="14857" max="15104" width="11.42578125" style="379"/>
    <col min="15105" max="15105" width="18.7109375" style="379" customWidth="1"/>
    <col min="15106" max="15106" width="18.7109375" style="379" bestFit="1" customWidth="1"/>
    <col min="15107" max="15107" width="8.42578125" style="379" customWidth="1"/>
    <col min="15108" max="15108" width="10.7109375" style="379" customWidth="1"/>
    <col min="15109" max="15109" width="16.7109375" style="379" bestFit="1" customWidth="1"/>
    <col min="15110" max="15110" width="22" style="379" bestFit="1" customWidth="1"/>
    <col min="15111" max="15111" width="11.42578125" style="379"/>
    <col min="15112" max="15112" width="16.7109375" style="379" bestFit="1" customWidth="1"/>
    <col min="15113" max="15360" width="11.42578125" style="379"/>
    <col min="15361" max="15361" width="18.7109375" style="379" customWidth="1"/>
    <col min="15362" max="15362" width="18.7109375" style="379" bestFit="1" customWidth="1"/>
    <col min="15363" max="15363" width="8.42578125" style="379" customWidth="1"/>
    <col min="15364" max="15364" width="10.7109375" style="379" customWidth="1"/>
    <col min="15365" max="15365" width="16.7109375" style="379" bestFit="1" customWidth="1"/>
    <col min="15366" max="15366" width="22" style="379" bestFit="1" customWidth="1"/>
    <col min="15367" max="15367" width="11.42578125" style="379"/>
    <col min="15368" max="15368" width="16.7109375" style="379" bestFit="1" customWidth="1"/>
    <col min="15369" max="15616" width="11.42578125" style="379"/>
    <col min="15617" max="15617" width="18.7109375" style="379" customWidth="1"/>
    <col min="15618" max="15618" width="18.7109375" style="379" bestFit="1" customWidth="1"/>
    <col min="15619" max="15619" width="8.42578125" style="379" customWidth="1"/>
    <col min="15620" max="15620" width="10.7109375" style="379" customWidth="1"/>
    <col min="15621" max="15621" width="16.7109375" style="379" bestFit="1" customWidth="1"/>
    <col min="15622" max="15622" width="22" style="379" bestFit="1" customWidth="1"/>
    <col min="15623" max="15623" width="11.42578125" style="379"/>
    <col min="15624" max="15624" width="16.7109375" style="379" bestFit="1" customWidth="1"/>
    <col min="15625" max="15872" width="11.42578125" style="379"/>
    <col min="15873" max="15873" width="18.7109375" style="379" customWidth="1"/>
    <col min="15874" max="15874" width="18.7109375" style="379" bestFit="1" customWidth="1"/>
    <col min="15875" max="15875" width="8.42578125" style="379" customWidth="1"/>
    <col min="15876" max="15876" width="10.7109375" style="379" customWidth="1"/>
    <col min="15877" max="15877" width="16.7109375" style="379" bestFit="1" customWidth="1"/>
    <col min="15878" max="15878" width="22" style="379" bestFit="1" customWidth="1"/>
    <col min="15879" max="15879" width="11.42578125" style="379"/>
    <col min="15880" max="15880" width="16.7109375" style="379" bestFit="1" customWidth="1"/>
    <col min="15881" max="16128" width="11.42578125" style="379"/>
    <col min="16129" max="16129" width="18.7109375" style="379" customWidth="1"/>
    <col min="16130" max="16130" width="18.7109375" style="379" bestFit="1" customWidth="1"/>
    <col min="16131" max="16131" width="8.42578125" style="379" customWidth="1"/>
    <col min="16132" max="16132" width="10.7109375" style="379" customWidth="1"/>
    <col min="16133" max="16133" width="16.7109375" style="379" bestFit="1" customWidth="1"/>
    <col min="16134" max="16134" width="22" style="379" bestFit="1" customWidth="1"/>
    <col min="16135" max="16135" width="11.42578125" style="379"/>
    <col min="16136" max="16136" width="16.7109375" style="379" bestFit="1" customWidth="1"/>
    <col min="16137" max="16384" width="11.42578125" style="379"/>
  </cols>
  <sheetData>
    <row r="1" spans="1:9" ht="15.75">
      <c r="A1" s="380" t="s">
        <v>1071</v>
      </c>
    </row>
    <row r="2" spans="1:9">
      <c r="A2" s="376" t="s">
        <v>1372</v>
      </c>
    </row>
    <row r="3" spans="1:9">
      <c r="A3" s="381" t="s">
        <v>643</v>
      </c>
      <c r="B3" s="381" t="s">
        <v>644</v>
      </c>
      <c r="C3" s="381" t="s">
        <v>645</v>
      </c>
      <c r="D3" s="381" t="s">
        <v>646</v>
      </c>
      <c r="E3" s="381"/>
      <c r="F3" s="384" t="s">
        <v>647</v>
      </c>
      <c r="G3" s="384"/>
      <c r="H3" s="384" t="s">
        <v>648</v>
      </c>
      <c r="I3" s="384"/>
    </row>
    <row r="4" spans="1:9">
      <c r="A4" s="377" t="s">
        <v>0</v>
      </c>
      <c r="B4" s="381" t="s">
        <v>321</v>
      </c>
      <c r="C4" s="381"/>
      <c r="D4" s="381"/>
      <c r="E4" s="381"/>
      <c r="F4" s="384">
        <v>8384428474.4200001</v>
      </c>
      <c r="G4" s="384"/>
      <c r="H4" s="384">
        <v>1354552.35</v>
      </c>
      <c r="I4" s="384"/>
    </row>
    <row r="5" spans="1:9">
      <c r="A5" s="377" t="s">
        <v>1072</v>
      </c>
      <c r="B5" s="381" t="s">
        <v>323</v>
      </c>
      <c r="C5" s="381"/>
      <c r="D5" s="381"/>
      <c r="E5" s="381"/>
      <c r="F5" s="384">
        <v>7000578483.0799999</v>
      </c>
      <c r="G5" s="384"/>
      <c r="H5" s="384">
        <v>1131006.4099999999</v>
      </c>
      <c r="I5" s="384"/>
    </row>
    <row r="6" spans="1:9">
      <c r="A6" s="377" t="s">
        <v>1073</v>
      </c>
      <c r="B6" s="381" t="s">
        <v>876</v>
      </c>
      <c r="C6" s="381"/>
      <c r="D6" s="381"/>
      <c r="E6" s="381"/>
      <c r="F6" s="384">
        <v>1093970522.24</v>
      </c>
      <c r="G6" s="384"/>
      <c r="H6" s="384">
        <v>176719.08</v>
      </c>
      <c r="I6" s="384"/>
    </row>
    <row r="7" spans="1:9">
      <c r="A7" s="377" t="s">
        <v>1074</v>
      </c>
      <c r="B7" s="381" t="s">
        <v>1075</v>
      </c>
      <c r="C7" s="381"/>
      <c r="D7" s="381"/>
      <c r="E7" s="381"/>
      <c r="F7" s="384">
        <v>974103.75</v>
      </c>
      <c r="G7" s="384"/>
      <c r="H7" s="384">
        <v>157.36000000000001</v>
      </c>
      <c r="I7" s="384"/>
    </row>
    <row r="8" spans="1:9">
      <c r="A8" s="2" t="s">
        <v>386</v>
      </c>
      <c r="B8" s="379" t="s">
        <v>387</v>
      </c>
      <c r="C8" s="379" t="s">
        <v>3</v>
      </c>
      <c r="F8" s="383">
        <v>14584</v>
      </c>
      <c r="H8" s="383">
        <v>2.36</v>
      </c>
    </row>
    <row r="9" spans="1:9">
      <c r="A9" s="2" t="s">
        <v>650</v>
      </c>
      <c r="B9" s="379" t="s">
        <v>651</v>
      </c>
      <c r="C9" s="379" t="s">
        <v>4</v>
      </c>
      <c r="D9" s="379">
        <v>155</v>
      </c>
      <c r="F9" s="383">
        <v>959519.75</v>
      </c>
      <c r="H9" s="383">
        <v>155</v>
      </c>
    </row>
    <row r="10" spans="1:9">
      <c r="A10" s="377" t="s">
        <v>1076</v>
      </c>
      <c r="B10" s="381" t="s">
        <v>1077</v>
      </c>
      <c r="C10" s="381"/>
      <c r="D10" s="381"/>
      <c r="E10" s="381"/>
      <c r="F10" s="384">
        <v>1092996360.1199999</v>
      </c>
      <c r="G10" s="384"/>
      <c r="H10" s="384">
        <v>176561.71</v>
      </c>
      <c r="I10" s="384"/>
    </row>
    <row r="11" spans="1:9">
      <c r="A11" s="377" t="s">
        <v>1078</v>
      </c>
      <c r="B11" s="381" t="s">
        <v>1079</v>
      </c>
      <c r="C11" s="381"/>
      <c r="D11" s="381"/>
      <c r="E11" s="381"/>
      <c r="F11" s="384">
        <v>893772334.37</v>
      </c>
      <c r="G11" s="384"/>
      <c r="H11" s="384">
        <v>144379.23000000001</v>
      </c>
      <c r="I11" s="384"/>
    </row>
    <row r="12" spans="1:9">
      <c r="A12" s="2" t="s">
        <v>6</v>
      </c>
      <c r="B12" s="379" t="s">
        <v>7</v>
      </c>
      <c r="C12" s="379" t="s">
        <v>3</v>
      </c>
      <c r="F12" s="383">
        <v>158242820.74000001</v>
      </c>
      <c r="H12" s="383">
        <v>25562.41</v>
      </c>
    </row>
    <row r="13" spans="1:9">
      <c r="A13" s="2" t="s">
        <v>8</v>
      </c>
      <c r="B13" s="379" t="s">
        <v>9</v>
      </c>
      <c r="C13" s="379" t="s">
        <v>4</v>
      </c>
      <c r="D13" s="379">
        <v>47728.03</v>
      </c>
      <c r="F13" s="383">
        <v>295457983.31</v>
      </c>
      <c r="H13" s="383">
        <v>47728.03</v>
      </c>
    </row>
    <row r="14" spans="1:9">
      <c r="A14" s="2" t="s">
        <v>1373</v>
      </c>
      <c r="B14" s="379" t="s">
        <v>1374</v>
      </c>
      <c r="C14" s="379" t="s">
        <v>3</v>
      </c>
      <c r="F14" s="383">
        <v>140000</v>
      </c>
      <c r="H14" s="383">
        <v>22.62</v>
      </c>
    </row>
    <row r="15" spans="1:9">
      <c r="A15" s="2" t="s">
        <v>1375</v>
      </c>
      <c r="B15" s="379" t="s">
        <v>1376</v>
      </c>
      <c r="C15" s="379" t="s">
        <v>4</v>
      </c>
      <c r="D15" s="379">
        <v>4.3499999999999996</v>
      </c>
      <c r="F15" s="383">
        <v>26928.46</v>
      </c>
      <c r="H15" s="383">
        <v>4.3499999999999996</v>
      </c>
    </row>
    <row r="16" spans="1:9">
      <c r="A16" s="2" t="s">
        <v>315</v>
      </c>
      <c r="B16" s="379" t="s">
        <v>316</v>
      </c>
      <c r="C16" s="379" t="s">
        <v>3</v>
      </c>
      <c r="F16" s="383">
        <v>35955</v>
      </c>
      <c r="H16" s="383">
        <v>5.81</v>
      </c>
    </row>
    <row r="17" spans="1:9">
      <c r="A17" s="2" t="s">
        <v>10</v>
      </c>
      <c r="B17" s="379" t="s">
        <v>11</v>
      </c>
      <c r="C17" s="379" t="s">
        <v>4</v>
      </c>
      <c r="D17" s="379">
        <v>24</v>
      </c>
      <c r="F17" s="383">
        <v>148570.79999999999</v>
      </c>
      <c r="H17" s="383">
        <v>24</v>
      </c>
    </row>
    <row r="18" spans="1:9">
      <c r="A18" s="2" t="s">
        <v>12</v>
      </c>
      <c r="B18" s="379" t="s">
        <v>13</v>
      </c>
      <c r="C18" s="379" t="s">
        <v>3</v>
      </c>
      <c r="F18" s="383">
        <v>8312029</v>
      </c>
      <c r="H18" s="383">
        <v>1342.72</v>
      </c>
    </row>
    <row r="19" spans="1:9">
      <c r="A19" s="2" t="s">
        <v>591</v>
      </c>
      <c r="B19" s="379" t="s">
        <v>592</v>
      </c>
      <c r="C19" s="379" t="s">
        <v>4</v>
      </c>
      <c r="D19" s="379">
        <v>6636.01</v>
      </c>
      <c r="F19" s="383">
        <v>41079888.100000001</v>
      </c>
      <c r="H19" s="383">
        <v>6636.01</v>
      </c>
    </row>
    <row r="20" spans="1:9">
      <c r="A20" s="2" t="s">
        <v>1377</v>
      </c>
      <c r="B20" s="379" t="s">
        <v>1378</v>
      </c>
      <c r="C20" s="379" t="s">
        <v>4</v>
      </c>
      <c r="D20" s="379">
        <v>25591.88</v>
      </c>
      <c r="F20" s="383">
        <v>158425253.55000001</v>
      </c>
      <c r="H20" s="383">
        <v>25591.88</v>
      </c>
    </row>
    <row r="21" spans="1:9">
      <c r="A21" s="2" t="s">
        <v>464</v>
      </c>
      <c r="B21" s="379" t="s">
        <v>465</v>
      </c>
      <c r="C21" s="379" t="s">
        <v>3</v>
      </c>
      <c r="F21" s="383">
        <v>36657</v>
      </c>
      <c r="H21" s="383">
        <v>5.92</v>
      </c>
    </row>
    <row r="22" spans="1:9">
      <c r="A22" s="2" t="s">
        <v>14</v>
      </c>
      <c r="B22" s="379" t="s">
        <v>1379</v>
      </c>
      <c r="C22" s="379" t="s">
        <v>4</v>
      </c>
      <c r="D22" s="379">
        <v>1429.02</v>
      </c>
      <c r="F22" s="383">
        <v>8846276.8599999994</v>
      </c>
      <c r="H22" s="383">
        <v>1429.02</v>
      </c>
    </row>
    <row r="23" spans="1:9">
      <c r="A23" s="2" t="s">
        <v>1007</v>
      </c>
      <c r="B23" s="379" t="s">
        <v>1008</v>
      </c>
      <c r="C23" s="379" t="s">
        <v>4</v>
      </c>
      <c r="D23" s="379">
        <v>36.53</v>
      </c>
      <c r="F23" s="383">
        <v>226137.14</v>
      </c>
      <c r="H23" s="383">
        <v>36.53</v>
      </c>
    </row>
    <row r="24" spans="1:9">
      <c r="A24" s="2" t="s">
        <v>652</v>
      </c>
      <c r="B24" s="379" t="s">
        <v>653</v>
      </c>
      <c r="C24" s="379" t="s">
        <v>3</v>
      </c>
      <c r="F24" s="383">
        <v>42682.51</v>
      </c>
      <c r="H24" s="383">
        <v>6.89</v>
      </c>
    </row>
    <row r="25" spans="1:9">
      <c r="A25" s="2" t="s">
        <v>317</v>
      </c>
      <c r="B25" s="379" t="s">
        <v>319</v>
      </c>
      <c r="C25" s="379" t="s">
        <v>3</v>
      </c>
      <c r="F25" s="383">
        <v>59139122</v>
      </c>
      <c r="H25" s="383">
        <v>9553.2800000000007</v>
      </c>
    </row>
    <row r="26" spans="1:9">
      <c r="A26" s="2" t="s">
        <v>318</v>
      </c>
      <c r="B26" s="379" t="s">
        <v>320</v>
      </c>
      <c r="C26" s="379" t="s">
        <v>4</v>
      </c>
      <c r="D26" s="379">
        <v>14180.73</v>
      </c>
      <c r="F26" s="383">
        <v>87785100.030000001</v>
      </c>
      <c r="H26" s="383">
        <v>14180.73</v>
      </c>
    </row>
    <row r="27" spans="1:9">
      <c r="A27" s="2" t="s">
        <v>1380</v>
      </c>
      <c r="B27" s="379" t="s">
        <v>1381</v>
      </c>
      <c r="C27" s="379" t="s">
        <v>4</v>
      </c>
      <c r="D27" s="379">
        <v>191.79</v>
      </c>
      <c r="F27" s="383">
        <v>1187266.4099999999</v>
      </c>
      <c r="H27" s="383">
        <v>191.79</v>
      </c>
    </row>
    <row r="28" spans="1:9">
      <c r="A28" s="2" t="s">
        <v>831</v>
      </c>
      <c r="B28" s="379" t="s">
        <v>832</v>
      </c>
      <c r="C28" s="379" t="s">
        <v>4</v>
      </c>
      <c r="D28" s="379">
        <v>2500</v>
      </c>
      <c r="F28" s="383">
        <v>15476125</v>
      </c>
      <c r="H28" s="383">
        <v>2500</v>
      </c>
    </row>
    <row r="29" spans="1:9">
      <c r="A29" s="2" t="s">
        <v>833</v>
      </c>
      <c r="B29" s="379" t="s">
        <v>834</v>
      </c>
      <c r="C29" s="379" t="s">
        <v>3</v>
      </c>
      <c r="F29" s="383">
        <v>5890000</v>
      </c>
      <c r="H29" s="383">
        <v>951.47</v>
      </c>
    </row>
    <row r="30" spans="1:9">
      <c r="A30" s="2" t="s">
        <v>1009</v>
      </c>
      <c r="B30" s="379" t="s">
        <v>1010</v>
      </c>
      <c r="C30" s="379" t="s">
        <v>4</v>
      </c>
      <c r="D30" s="379">
        <v>3738.86</v>
      </c>
      <c r="F30" s="383">
        <v>23145225.890000001</v>
      </c>
      <c r="H30" s="383">
        <v>3738.86</v>
      </c>
    </row>
    <row r="31" spans="1:9">
      <c r="A31" s="2" t="s">
        <v>959</v>
      </c>
      <c r="B31" s="379" t="s">
        <v>960</v>
      </c>
      <c r="C31" s="379" t="s">
        <v>3</v>
      </c>
      <c r="F31" s="383">
        <v>30128312.57</v>
      </c>
      <c r="H31" s="383">
        <v>4866.8999999999996</v>
      </c>
    </row>
    <row r="32" spans="1:9">
      <c r="A32" s="377" t="s">
        <v>1080</v>
      </c>
      <c r="B32" s="381" t="s">
        <v>1081</v>
      </c>
      <c r="C32" s="381"/>
      <c r="D32" s="381"/>
      <c r="E32" s="381"/>
      <c r="F32" s="384">
        <v>199224025.75</v>
      </c>
      <c r="G32" s="384"/>
      <c r="H32" s="384">
        <v>32182.48</v>
      </c>
      <c r="I32" s="384"/>
    </row>
    <row r="33" spans="1:9">
      <c r="A33" s="2" t="s">
        <v>363</v>
      </c>
      <c r="B33" s="379" t="s">
        <v>365</v>
      </c>
      <c r="C33" s="379" t="s">
        <v>4</v>
      </c>
      <c r="D33" s="379">
        <v>1877.56</v>
      </c>
      <c r="F33" s="383">
        <v>11622941.300000001</v>
      </c>
      <c r="H33" s="383">
        <v>1877.56</v>
      </c>
    </row>
    <row r="34" spans="1:9">
      <c r="A34" s="2" t="s">
        <v>1382</v>
      </c>
      <c r="B34" s="379" t="s">
        <v>1383</v>
      </c>
      <c r="C34" s="379" t="s">
        <v>297</v>
      </c>
      <c r="D34" s="379">
        <v>2217.94</v>
      </c>
      <c r="F34" s="383">
        <v>15595822.710000001</v>
      </c>
      <c r="H34" s="383">
        <v>2519.34</v>
      </c>
    </row>
    <row r="35" spans="1:9">
      <c r="A35" s="2" t="s">
        <v>364</v>
      </c>
      <c r="B35" s="379" t="s">
        <v>366</v>
      </c>
      <c r="C35" s="379" t="s">
        <v>297</v>
      </c>
      <c r="D35" s="379">
        <v>24460.94</v>
      </c>
      <c r="F35" s="383">
        <v>172001264.09</v>
      </c>
      <c r="H35" s="383">
        <v>27784.94</v>
      </c>
    </row>
    <row r="36" spans="1:9">
      <c r="A36" s="2" t="s">
        <v>1011</v>
      </c>
      <c r="B36" s="379" t="s">
        <v>1012</v>
      </c>
      <c r="C36" s="379" t="s">
        <v>184</v>
      </c>
      <c r="D36" s="379">
        <v>27.43</v>
      </c>
      <c r="F36" s="383">
        <v>3997.65</v>
      </c>
      <c r="H36" s="383">
        <v>0.65</v>
      </c>
    </row>
    <row r="37" spans="1:9">
      <c r="A37" s="377" t="s">
        <v>1384</v>
      </c>
      <c r="B37" s="381" t="s">
        <v>1151</v>
      </c>
      <c r="C37" s="381"/>
      <c r="D37" s="381"/>
      <c r="E37" s="381"/>
      <c r="F37" s="384">
        <v>58.37</v>
      </c>
      <c r="G37" s="384"/>
      <c r="H37" s="384">
        <v>0.01</v>
      </c>
      <c r="I37" s="384"/>
    </row>
    <row r="38" spans="1:9">
      <c r="A38" s="2" t="s">
        <v>367</v>
      </c>
      <c r="B38" s="379" t="s">
        <v>369</v>
      </c>
      <c r="C38" s="379" t="s">
        <v>3</v>
      </c>
      <c r="F38" s="383">
        <v>-3.53</v>
      </c>
      <c r="H38" s="383">
        <v>0</v>
      </c>
    </row>
    <row r="39" spans="1:9">
      <c r="A39" s="2" t="s">
        <v>368</v>
      </c>
      <c r="B39" s="379" t="s">
        <v>370</v>
      </c>
      <c r="C39" s="379" t="s">
        <v>4</v>
      </c>
      <c r="D39" s="379">
        <v>0.01</v>
      </c>
      <c r="F39" s="383">
        <v>61.9</v>
      </c>
      <c r="H39" s="383">
        <v>0.01</v>
      </c>
    </row>
    <row r="40" spans="1:9">
      <c r="A40" s="377" t="s">
        <v>1082</v>
      </c>
      <c r="B40" s="381" t="s">
        <v>1083</v>
      </c>
      <c r="C40" s="381"/>
      <c r="D40" s="381"/>
      <c r="E40" s="381"/>
      <c r="F40" s="384">
        <v>5123592878.5900002</v>
      </c>
      <c r="G40" s="384"/>
      <c r="H40" s="384">
        <v>827799.75</v>
      </c>
      <c r="I40" s="384"/>
    </row>
    <row r="41" spans="1:9">
      <c r="A41" s="377" t="s">
        <v>1084</v>
      </c>
      <c r="B41" s="381" t="s">
        <v>1085</v>
      </c>
      <c r="C41" s="381"/>
      <c r="D41" s="381"/>
      <c r="E41" s="381"/>
      <c r="F41" s="384">
        <v>1392060711.29</v>
      </c>
      <c r="G41" s="384"/>
      <c r="H41" s="384">
        <v>224872.3</v>
      </c>
      <c r="I41" s="384"/>
    </row>
    <row r="42" spans="1:9">
      <c r="A42" s="377" t="s">
        <v>1086</v>
      </c>
      <c r="B42" s="381" t="s">
        <v>1087</v>
      </c>
      <c r="C42" s="381"/>
      <c r="D42" s="381"/>
      <c r="E42" s="381"/>
      <c r="F42" s="384">
        <v>619468983.91999996</v>
      </c>
      <c r="G42" s="384"/>
      <c r="H42" s="384">
        <v>100068.49</v>
      </c>
      <c r="I42" s="384"/>
    </row>
    <row r="43" spans="1:9">
      <c r="A43" s="2" t="s">
        <v>654</v>
      </c>
      <c r="B43" s="379" t="s">
        <v>432</v>
      </c>
      <c r="C43" s="379" t="s">
        <v>4</v>
      </c>
      <c r="D43" s="379">
        <v>100068.49</v>
      </c>
      <c r="F43" s="383">
        <v>619468983.91999996</v>
      </c>
      <c r="H43" s="383">
        <v>100068.49</v>
      </c>
    </row>
    <row r="44" spans="1:9">
      <c r="A44" s="377" t="s">
        <v>1088</v>
      </c>
      <c r="B44" s="381" t="s">
        <v>1089</v>
      </c>
      <c r="C44" s="381"/>
      <c r="D44" s="381"/>
      <c r="E44" s="381"/>
      <c r="F44" s="384">
        <v>772591727.37</v>
      </c>
      <c r="G44" s="384"/>
      <c r="H44" s="384">
        <v>124803.81</v>
      </c>
      <c r="I44" s="384"/>
    </row>
    <row r="45" spans="1:9">
      <c r="A45" s="377" t="s">
        <v>1090</v>
      </c>
      <c r="B45" s="381" t="s">
        <v>1091</v>
      </c>
      <c r="C45" s="381"/>
      <c r="D45" s="381"/>
      <c r="E45" s="381"/>
      <c r="F45" s="384">
        <v>772591727.37</v>
      </c>
      <c r="G45" s="384"/>
      <c r="H45" s="384">
        <v>124803.81</v>
      </c>
      <c r="I45" s="384"/>
    </row>
    <row r="46" spans="1:9">
      <c r="A46" s="2" t="s">
        <v>553</v>
      </c>
      <c r="B46" s="379" t="s">
        <v>554</v>
      </c>
      <c r="C46" s="379" t="s">
        <v>4</v>
      </c>
      <c r="D46" s="379">
        <v>7024.85</v>
      </c>
      <c r="F46" s="383">
        <v>43486982.68</v>
      </c>
      <c r="H46" s="383">
        <v>7024.85</v>
      </c>
    </row>
    <row r="47" spans="1:9">
      <c r="A47" s="2" t="s">
        <v>15</v>
      </c>
      <c r="B47" s="379" t="s">
        <v>16</v>
      </c>
      <c r="C47" s="379" t="s">
        <v>3</v>
      </c>
      <c r="F47" s="383">
        <v>0.78</v>
      </c>
      <c r="H47" s="383">
        <v>0</v>
      </c>
    </row>
    <row r="48" spans="1:9">
      <c r="A48" s="2" t="s">
        <v>371</v>
      </c>
      <c r="B48" s="379" t="s">
        <v>373</v>
      </c>
      <c r="C48" s="379" t="s">
        <v>3</v>
      </c>
      <c r="F48" s="383">
        <v>25960428.59</v>
      </c>
      <c r="H48" s="383">
        <v>4193.63</v>
      </c>
    </row>
    <row r="49" spans="1:9">
      <c r="A49" s="2" t="s">
        <v>372</v>
      </c>
      <c r="B49" s="379" t="s">
        <v>374</v>
      </c>
      <c r="C49" s="379" t="s">
        <v>4</v>
      </c>
      <c r="D49" s="379">
        <v>111718.3</v>
      </c>
      <c r="F49" s="383">
        <v>691586550.23000002</v>
      </c>
      <c r="H49" s="383">
        <v>111718.3</v>
      </c>
    </row>
    <row r="50" spans="1:9">
      <c r="A50" s="2" t="s">
        <v>377</v>
      </c>
      <c r="B50" s="379" t="s">
        <v>375</v>
      </c>
      <c r="C50" s="379" t="s">
        <v>3</v>
      </c>
      <c r="F50" s="383">
        <v>206140.79999999999</v>
      </c>
      <c r="H50" s="383">
        <v>33.299999999999997</v>
      </c>
    </row>
    <row r="51" spans="1:9">
      <c r="A51" s="2" t="s">
        <v>378</v>
      </c>
      <c r="B51" s="379" t="s">
        <v>376</v>
      </c>
      <c r="C51" s="379" t="s">
        <v>4</v>
      </c>
      <c r="D51" s="379">
        <v>1833.72</v>
      </c>
      <c r="F51" s="383">
        <v>11351551.970000001</v>
      </c>
      <c r="H51" s="383">
        <v>1833.72</v>
      </c>
    </row>
    <row r="52" spans="1:9">
      <c r="A52" s="2" t="s">
        <v>656</v>
      </c>
      <c r="B52" s="379" t="s">
        <v>657</v>
      </c>
      <c r="C52" s="379" t="s">
        <v>3</v>
      </c>
      <c r="F52" s="383">
        <v>2</v>
      </c>
      <c r="H52" s="383">
        <v>0</v>
      </c>
    </row>
    <row r="53" spans="1:9">
      <c r="A53" s="2" t="s">
        <v>658</v>
      </c>
      <c r="B53" s="379" t="s">
        <v>659</v>
      </c>
      <c r="C53" s="379" t="s">
        <v>297</v>
      </c>
      <c r="D53" s="379">
        <v>0.01</v>
      </c>
      <c r="F53" s="383">
        <v>70.319999999999993</v>
      </c>
      <c r="H53" s="383">
        <v>0.01</v>
      </c>
    </row>
    <row r="54" spans="1:9">
      <c r="A54" s="377" t="s">
        <v>1092</v>
      </c>
      <c r="B54" s="381" t="s">
        <v>1093</v>
      </c>
      <c r="C54" s="381"/>
      <c r="D54" s="381"/>
      <c r="E54" s="381"/>
      <c r="F54" s="384">
        <v>114671411.03</v>
      </c>
      <c r="G54" s="384"/>
      <c r="H54" s="384">
        <v>18523.919999999998</v>
      </c>
      <c r="I54" s="384"/>
    </row>
    <row r="55" spans="1:9">
      <c r="A55" s="2" t="s">
        <v>1013</v>
      </c>
      <c r="B55" s="379" t="s">
        <v>1014</v>
      </c>
      <c r="C55" s="379" t="s">
        <v>4</v>
      </c>
      <c r="D55" s="379">
        <v>3802.1</v>
      </c>
      <c r="F55" s="383">
        <v>23536709.949999999</v>
      </c>
      <c r="H55" s="383">
        <v>3802.1</v>
      </c>
    </row>
    <row r="56" spans="1:9">
      <c r="A56" s="2" t="s">
        <v>388</v>
      </c>
      <c r="B56" s="379" t="s">
        <v>389</v>
      </c>
      <c r="C56" s="379" t="s">
        <v>4</v>
      </c>
      <c r="D56" s="379">
        <v>11697.05</v>
      </c>
      <c r="F56" s="383">
        <v>72410003.170000002</v>
      </c>
      <c r="H56" s="383">
        <v>11697.05</v>
      </c>
    </row>
    <row r="57" spans="1:9">
      <c r="A57" s="2" t="s">
        <v>961</v>
      </c>
      <c r="B57" s="379" t="s">
        <v>962</v>
      </c>
      <c r="C57" s="379" t="s">
        <v>3</v>
      </c>
      <c r="F57" s="383">
        <v>18724697.91</v>
      </c>
      <c r="H57" s="383">
        <v>3024.77</v>
      </c>
    </row>
    <row r="58" spans="1:9">
      <c r="A58" s="377" t="s">
        <v>1094</v>
      </c>
      <c r="B58" s="381" t="s">
        <v>1095</v>
      </c>
      <c r="C58" s="381"/>
      <c r="D58" s="381"/>
      <c r="E58" s="381"/>
      <c r="F58" s="384">
        <v>-54445149</v>
      </c>
      <c r="G58" s="384"/>
      <c r="H58" s="384">
        <v>-8795.02</v>
      </c>
      <c r="I58" s="384"/>
    </row>
    <row r="59" spans="1:9">
      <c r="A59" s="377" t="s">
        <v>1096</v>
      </c>
      <c r="B59" s="381" t="s">
        <v>1097</v>
      </c>
      <c r="C59" s="381"/>
      <c r="D59" s="381"/>
      <c r="E59" s="381"/>
      <c r="F59" s="384">
        <v>-54445149</v>
      </c>
      <c r="G59" s="384"/>
      <c r="H59" s="384">
        <v>-8795.02</v>
      </c>
      <c r="I59" s="384"/>
    </row>
    <row r="60" spans="1:9">
      <c r="A60" s="2" t="s">
        <v>660</v>
      </c>
      <c r="B60" s="379" t="s">
        <v>661</v>
      </c>
      <c r="C60" s="379" t="s">
        <v>3</v>
      </c>
      <c r="F60" s="383">
        <v>0.1</v>
      </c>
      <c r="H60" s="383">
        <v>0</v>
      </c>
    </row>
    <row r="61" spans="1:9">
      <c r="A61" s="2" t="s">
        <v>19</v>
      </c>
      <c r="B61" s="379" t="s">
        <v>18</v>
      </c>
      <c r="C61" s="379" t="s">
        <v>3</v>
      </c>
      <c r="F61" s="383">
        <v>0.19</v>
      </c>
      <c r="H61" s="383">
        <v>0</v>
      </c>
    </row>
    <row r="62" spans="1:9">
      <c r="A62" s="2" t="s">
        <v>20</v>
      </c>
      <c r="B62" s="379" t="s">
        <v>21</v>
      </c>
      <c r="C62" s="379" t="s">
        <v>3</v>
      </c>
      <c r="F62" s="383">
        <v>-54717876.289999999</v>
      </c>
      <c r="H62" s="383">
        <v>-8839.08</v>
      </c>
    </row>
    <row r="63" spans="1:9">
      <c r="A63" s="2" t="s">
        <v>1015</v>
      </c>
      <c r="B63" s="379" t="s">
        <v>1016</v>
      </c>
      <c r="C63" s="379" t="s">
        <v>3</v>
      </c>
      <c r="F63" s="383">
        <v>272727</v>
      </c>
      <c r="H63" s="383">
        <v>44.06</v>
      </c>
    </row>
    <row r="64" spans="1:9">
      <c r="A64" s="377" t="s">
        <v>1098</v>
      </c>
      <c r="B64" s="381" t="s">
        <v>1099</v>
      </c>
      <c r="C64" s="381"/>
      <c r="D64" s="381"/>
      <c r="E64" s="381"/>
      <c r="F64" s="384">
        <v>295664158.80000001</v>
      </c>
      <c r="G64" s="384"/>
      <c r="H64" s="384">
        <v>47761.33</v>
      </c>
      <c r="I64" s="384"/>
    </row>
    <row r="65" spans="1:9">
      <c r="A65" s="377" t="s">
        <v>1100</v>
      </c>
      <c r="B65" s="381" t="s">
        <v>1101</v>
      </c>
      <c r="C65" s="381"/>
      <c r="D65" s="381"/>
      <c r="E65" s="381"/>
      <c r="F65" s="384">
        <v>30526071.010000002</v>
      </c>
      <c r="G65" s="384"/>
      <c r="H65" s="384">
        <v>4931.1499999999996</v>
      </c>
      <c r="I65" s="384"/>
    </row>
    <row r="66" spans="1:9">
      <c r="A66" s="2" t="s">
        <v>26</v>
      </c>
      <c r="B66" s="379" t="s">
        <v>22</v>
      </c>
      <c r="C66" s="379" t="s">
        <v>3</v>
      </c>
      <c r="F66" s="383">
        <v>30526071.010000002</v>
      </c>
      <c r="H66" s="383">
        <v>4931.16</v>
      </c>
    </row>
    <row r="67" spans="1:9">
      <c r="A67" s="377" t="s">
        <v>1102</v>
      </c>
      <c r="B67" s="381" t="s">
        <v>662</v>
      </c>
      <c r="C67" s="381"/>
      <c r="D67" s="381"/>
      <c r="E67" s="381"/>
      <c r="F67" s="384">
        <v>265138087.78999999</v>
      </c>
      <c r="G67" s="384"/>
      <c r="H67" s="384">
        <v>42830.18</v>
      </c>
      <c r="I67" s="384"/>
    </row>
    <row r="68" spans="1:9">
      <c r="A68" s="2" t="s">
        <v>379</v>
      </c>
      <c r="B68" s="379" t="s">
        <v>380</v>
      </c>
      <c r="C68" s="379" t="s">
        <v>4</v>
      </c>
      <c r="D68" s="379">
        <v>6750</v>
      </c>
      <c r="F68" s="383">
        <v>41785537.5</v>
      </c>
      <c r="H68" s="383">
        <v>6750</v>
      </c>
    </row>
    <row r="69" spans="1:9">
      <c r="A69" s="2" t="s">
        <v>663</v>
      </c>
      <c r="B69" s="379" t="s">
        <v>662</v>
      </c>
      <c r="C69" s="379" t="s">
        <v>4</v>
      </c>
      <c r="D69" s="379">
        <v>36080.080000000002</v>
      </c>
      <c r="F69" s="383">
        <v>223351931.24000001</v>
      </c>
      <c r="H69" s="383">
        <v>36080.080000000002</v>
      </c>
    </row>
    <row r="70" spans="1:9">
      <c r="A70" s="2" t="s">
        <v>555</v>
      </c>
      <c r="B70" s="379" t="s">
        <v>556</v>
      </c>
      <c r="C70" s="379" t="s">
        <v>4</v>
      </c>
      <c r="D70" s="379">
        <v>0.1</v>
      </c>
      <c r="F70" s="383">
        <v>619.04999999999995</v>
      </c>
      <c r="H70" s="383">
        <v>0.1</v>
      </c>
    </row>
    <row r="71" spans="1:9">
      <c r="A71" s="377" t="s">
        <v>1103</v>
      </c>
      <c r="B71" s="381" t="s">
        <v>1104</v>
      </c>
      <c r="C71" s="381"/>
      <c r="D71" s="381"/>
      <c r="E71" s="381"/>
      <c r="F71" s="384">
        <v>3375641746.4699998</v>
      </c>
      <c r="G71" s="384"/>
      <c r="H71" s="384">
        <v>545437.22</v>
      </c>
      <c r="I71" s="384"/>
    </row>
    <row r="72" spans="1:9">
      <c r="A72" s="377" t="s">
        <v>1105</v>
      </c>
      <c r="B72" s="381" t="s">
        <v>1106</v>
      </c>
      <c r="C72" s="381"/>
      <c r="D72" s="381"/>
      <c r="E72" s="381"/>
      <c r="F72" s="384">
        <v>3300796258.3499999</v>
      </c>
      <c r="G72" s="384"/>
      <c r="H72" s="384">
        <v>533346.74</v>
      </c>
      <c r="I72" s="384"/>
    </row>
    <row r="73" spans="1:9">
      <c r="A73" s="2" t="s">
        <v>27</v>
      </c>
      <c r="B73" s="379" t="s">
        <v>24</v>
      </c>
      <c r="C73" s="379" t="s">
        <v>4</v>
      </c>
      <c r="D73" s="379">
        <v>338892.62</v>
      </c>
      <c r="F73" s="383">
        <v>2097897819.48</v>
      </c>
      <c r="H73" s="383">
        <v>338892.62</v>
      </c>
    </row>
    <row r="74" spans="1:9">
      <c r="A74" s="2" t="s">
        <v>466</v>
      </c>
      <c r="B74" s="379" t="s">
        <v>1385</v>
      </c>
      <c r="C74" s="379" t="s">
        <v>4</v>
      </c>
      <c r="D74" s="379">
        <v>45556.4</v>
      </c>
      <c r="F74" s="383">
        <v>282014616.38</v>
      </c>
      <c r="H74" s="383">
        <v>45556.4</v>
      </c>
    </row>
    <row r="75" spans="1:9">
      <c r="A75" s="2" t="s">
        <v>28</v>
      </c>
      <c r="B75" s="379" t="s">
        <v>25</v>
      </c>
      <c r="C75" s="379" t="s">
        <v>3</v>
      </c>
      <c r="F75" s="383">
        <v>63631000.140000001</v>
      </c>
      <c r="H75" s="383">
        <v>10278.9</v>
      </c>
    </row>
    <row r="76" spans="1:9">
      <c r="A76" s="2" t="s">
        <v>558</v>
      </c>
      <c r="B76" s="379" t="s">
        <v>557</v>
      </c>
      <c r="C76" s="379" t="s">
        <v>4</v>
      </c>
      <c r="D76" s="379">
        <v>-2492.84</v>
      </c>
      <c r="F76" s="383">
        <v>-15431801.380000001</v>
      </c>
      <c r="H76" s="383">
        <v>-2492.84</v>
      </c>
    </row>
    <row r="77" spans="1:9">
      <c r="A77" s="2" t="s">
        <v>664</v>
      </c>
      <c r="B77" s="379" t="s">
        <v>665</v>
      </c>
      <c r="C77" s="379" t="s">
        <v>4</v>
      </c>
      <c r="D77" s="379">
        <v>120111.03999999999</v>
      </c>
      <c r="F77" s="383">
        <v>743541387.57000005</v>
      </c>
      <c r="H77" s="383">
        <v>120111.03999999999</v>
      </c>
    </row>
    <row r="78" spans="1:9">
      <c r="A78" s="2" t="s">
        <v>1017</v>
      </c>
      <c r="B78" s="379" t="s">
        <v>1018</v>
      </c>
      <c r="C78" s="379" t="s">
        <v>297</v>
      </c>
      <c r="D78" s="379">
        <v>18488.25</v>
      </c>
      <c r="F78" s="383">
        <v>129143236.16</v>
      </c>
      <c r="H78" s="383">
        <v>21000.62</v>
      </c>
    </row>
    <row r="79" spans="1:9">
      <c r="A79" s="377" t="s">
        <v>1107</v>
      </c>
      <c r="B79" s="381" t="s">
        <v>1108</v>
      </c>
      <c r="C79" s="381"/>
      <c r="D79" s="381"/>
      <c r="E79" s="381"/>
      <c r="F79" s="384">
        <v>23858303.82</v>
      </c>
      <c r="G79" s="384"/>
      <c r="H79" s="384">
        <v>3854.05</v>
      </c>
      <c r="I79" s="384"/>
    </row>
    <row r="80" spans="1:9">
      <c r="A80" s="2" t="s">
        <v>835</v>
      </c>
      <c r="B80" s="379" t="s">
        <v>836</v>
      </c>
      <c r="C80" s="379" t="s">
        <v>4</v>
      </c>
      <c r="D80" s="379">
        <v>6178.49</v>
      </c>
      <c r="F80" s="383">
        <v>38247633.420000002</v>
      </c>
      <c r="H80" s="383">
        <v>6178.49</v>
      </c>
    </row>
    <row r="81" spans="1:9">
      <c r="A81" s="2" t="s">
        <v>837</v>
      </c>
      <c r="B81" s="379" t="s">
        <v>838</v>
      </c>
      <c r="C81" s="379" t="s">
        <v>4</v>
      </c>
      <c r="D81" s="379">
        <v>-2963.42</v>
      </c>
      <c r="F81" s="383">
        <v>-18344903.34</v>
      </c>
      <c r="H81" s="383">
        <v>-2963.42</v>
      </c>
    </row>
    <row r="82" spans="1:9">
      <c r="A82" s="2" t="s">
        <v>963</v>
      </c>
      <c r="B82" s="379" t="s">
        <v>964</v>
      </c>
      <c r="C82" s="379" t="s">
        <v>4</v>
      </c>
      <c r="D82" s="379">
        <v>638.98</v>
      </c>
      <c r="F82" s="383">
        <v>3955573.74</v>
      </c>
      <c r="H82" s="383">
        <v>638.98</v>
      </c>
    </row>
    <row r="83" spans="1:9">
      <c r="A83" s="377" t="s">
        <v>1109</v>
      </c>
      <c r="B83" s="381" t="s">
        <v>1110</v>
      </c>
      <c r="C83" s="381"/>
      <c r="D83" s="381"/>
      <c r="E83" s="381"/>
      <c r="F83" s="384">
        <v>50987184.299999997</v>
      </c>
      <c r="G83" s="384"/>
      <c r="H83" s="384">
        <v>8236.43</v>
      </c>
      <c r="I83" s="384"/>
    </row>
    <row r="84" spans="1:9">
      <c r="A84" s="2" t="s">
        <v>1019</v>
      </c>
      <c r="B84" s="379" t="s">
        <v>1020</v>
      </c>
      <c r="C84" s="379" t="s">
        <v>3</v>
      </c>
      <c r="F84" s="383">
        <v>0.01</v>
      </c>
      <c r="H84" s="383">
        <v>0</v>
      </c>
    </row>
    <row r="85" spans="1:9">
      <c r="A85" s="2" t="s">
        <v>1386</v>
      </c>
      <c r="B85" s="379" t="s">
        <v>1387</v>
      </c>
      <c r="C85" s="379" t="s">
        <v>3</v>
      </c>
      <c r="F85" s="383">
        <v>0.01</v>
      </c>
      <c r="H85" s="383">
        <v>0</v>
      </c>
    </row>
    <row r="86" spans="1:9">
      <c r="A86" s="2" t="s">
        <v>381</v>
      </c>
      <c r="B86" s="379" t="s">
        <v>382</v>
      </c>
      <c r="C86" s="379" t="s">
        <v>3</v>
      </c>
      <c r="F86" s="383">
        <v>4500000</v>
      </c>
      <c r="H86" s="383">
        <v>726.93</v>
      </c>
    </row>
    <row r="87" spans="1:9">
      <c r="A87" s="2" t="s">
        <v>31</v>
      </c>
      <c r="B87" s="379" t="s">
        <v>32</v>
      </c>
      <c r="C87" s="379" t="s">
        <v>4</v>
      </c>
      <c r="D87" s="379">
        <v>7509.5</v>
      </c>
      <c r="F87" s="383">
        <v>46487184.280000001</v>
      </c>
      <c r="H87" s="383">
        <v>7509.5</v>
      </c>
    </row>
    <row r="88" spans="1:9">
      <c r="A88" s="377" t="s">
        <v>1111</v>
      </c>
      <c r="B88" s="381" t="s">
        <v>1112</v>
      </c>
      <c r="C88" s="381"/>
      <c r="D88" s="381"/>
      <c r="E88" s="381"/>
      <c r="F88" s="384">
        <v>783015082.25</v>
      </c>
      <c r="G88" s="384"/>
      <c r="H88" s="384">
        <v>126487.58</v>
      </c>
      <c r="I88" s="384"/>
    </row>
    <row r="89" spans="1:9">
      <c r="A89" s="377" t="s">
        <v>1388</v>
      </c>
      <c r="B89" s="381" t="s">
        <v>1389</v>
      </c>
      <c r="C89" s="381"/>
      <c r="D89" s="381"/>
      <c r="E89" s="381"/>
      <c r="F89" s="384">
        <v>-61.9</v>
      </c>
      <c r="G89" s="384"/>
      <c r="H89" s="384">
        <v>-0.01</v>
      </c>
      <c r="I89" s="384"/>
    </row>
    <row r="90" spans="1:9">
      <c r="A90" s="377" t="s">
        <v>1390</v>
      </c>
      <c r="B90" s="381" t="s">
        <v>1391</v>
      </c>
      <c r="C90" s="381"/>
      <c r="D90" s="381"/>
      <c r="E90" s="381"/>
      <c r="F90" s="384">
        <v>-61.9</v>
      </c>
      <c r="G90" s="384"/>
      <c r="H90" s="384">
        <v>-0.01</v>
      </c>
      <c r="I90" s="384"/>
    </row>
    <row r="91" spans="1:9">
      <c r="A91" s="2" t="s">
        <v>1392</v>
      </c>
      <c r="B91" s="379" t="s">
        <v>1393</v>
      </c>
      <c r="C91" s="379" t="s">
        <v>4</v>
      </c>
      <c r="D91" s="379">
        <v>-0.01</v>
      </c>
      <c r="F91" s="383">
        <v>-61.9</v>
      </c>
      <c r="H91" s="383">
        <v>-0.01</v>
      </c>
    </row>
    <row r="92" spans="1:9">
      <c r="A92" s="377" t="s">
        <v>1113</v>
      </c>
      <c r="B92" s="381" t="s">
        <v>1114</v>
      </c>
      <c r="C92" s="381"/>
      <c r="D92" s="381"/>
      <c r="E92" s="381"/>
      <c r="F92" s="384">
        <v>783606533.23000002</v>
      </c>
      <c r="G92" s="384"/>
      <c r="H92" s="384">
        <v>126583.12</v>
      </c>
      <c r="I92" s="384"/>
    </row>
    <row r="93" spans="1:9">
      <c r="A93" s="377" t="s">
        <v>1115</v>
      </c>
      <c r="B93" s="381" t="s">
        <v>1116</v>
      </c>
      <c r="C93" s="381"/>
      <c r="D93" s="381"/>
      <c r="E93" s="381"/>
      <c r="F93" s="384">
        <v>783606533.23000002</v>
      </c>
      <c r="G93" s="384"/>
      <c r="H93" s="384">
        <v>126583.12</v>
      </c>
      <c r="I93" s="384"/>
    </row>
    <row r="94" spans="1:9">
      <c r="A94" s="2" t="s">
        <v>33</v>
      </c>
      <c r="B94" s="379" t="s">
        <v>34</v>
      </c>
      <c r="C94" s="379" t="s">
        <v>4</v>
      </c>
      <c r="D94" s="379">
        <v>222188.87</v>
      </c>
      <c r="F94" s="383">
        <v>1375449262.3699999</v>
      </c>
      <c r="H94" s="383">
        <v>222188.9</v>
      </c>
    </row>
    <row r="95" spans="1:9">
      <c r="A95" s="2" t="s">
        <v>35</v>
      </c>
      <c r="B95" s="379" t="s">
        <v>36</v>
      </c>
      <c r="C95" s="379" t="s">
        <v>3</v>
      </c>
      <c r="F95" s="383">
        <v>27308550.09</v>
      </c>
      <c r="H95" s="383">
        <v>4411.3999999999996</v>
      </c>
    </row>
    <row r="96" spans="1:9">
      <c r="A96" s="2" t="s">
        <v>667</v>
      </c>
      <c r="B96" s="379" t="s">
        <v>446</v>
      </c>
      <c r="C96" s="379" t="s">
        <v>4</v>
      </c>
      <c r="D96" s="379">
        <v>-100017.17</v>
      </c>
      <c r="F96" s="383">
        <v>-619151279.23000002</v>
      </c>
      <c r="H96" s="383">
        <v>-100017.17</v>
      </c>
    </row>
    <row r="97" spans="1:9">
      <c r="A97" s="377" t="s">
        <v>1394</v>
      </c>
      <c r="B97" s="381" t="s">
        <v>1395</v>
      </c>
      <c r="C97" s="381"/>
      <c r="D97" s="381"/>
      <c r="E97" s="381"/>
      <c r="F97" s="384">
        <v>-591389.07999999996</v>
      </c>
      <c r="G97" s="384"/>
      <c r="H97" s="384">
        <v>-95.53</v>
      </c>
      <c r="I97" s="384"/>
    </row>
    <row r="98" spans="1:9">
      <c r="A98" s="2" t="s">
        <v>38</v>
      </c>
      <c r="B98" s="379" t="s">
        <v>39</v>
      </c>
      <c r="C98" s="379" t="s">
        <v>4</v>
      </c>
      <c r="D98" s="379">
        <v>-28.03</v>
      </c>
      <c r="F98" s="383">
        <v>-173518.31</v>
      </c>
      <c r="H98" s="383">
        <v>-28.03</v>
      </c>
    </row>
    <row r="99" spans="1:9">
      <c r="A99" s="2" t="s">
        <v>29</v>
      </c>
      <c r="B99" s="379" t="s">
        <v>30</v>
      </c>
      <c r="C99" s="379" t="s">
        <v>3</v>
      </c>
      <c r="F99" s="383">
        <v>-417870.77</v>
      </c>
      <c r="H99" s="383">
        <v>-67.5</v>
      </c>
    </row>
    <row r="100" spans="1:9">
      <c r="A100" s="377" t="s">
        <v>1117</v>
      </c>
      <c r="B100" s="381" t="s">
        <v>335</v>
      </c>
      <c r="C100" s="381"/>
      <c r="D100" s="381"/>
      <c r="E100" s="381"/>
      <c r="F100" s="384">
        <v>1383849991.3399999</v>
      </c>
      <c r="G100" s="384"/>
      <c r="H100" s="384">
        <v>223545.94</v>
      </c>
      <c r="I100" s="384"/>
    </row>
    <row r="101" spans="1:9">
      <c r="A101" s="377" t="s">
        <v>1118</v>
      </c>
      <c r="B101" s="381" t="s">
        <v>1119</v>
      </c>
      <c r="C101" s="381"/>
      <c r="D101" s="381"/>
      <c r="E101" s="381"/>
      <c r="F101" s="384">
        <v>351468865</v>
      </c>
      <c r="G101" s="384"/>
      <c r="H101" s="384">
        <v>56775.98</v>
      </c>
      <c r="I101" s="384"/>
    </row>
    <row r="102" spans="1:9">
      <c r="A102" s="377" t="s">
        <v>1120</v>
      </c>
      <c r="B102" s="381" t="s">
        <v>1121</v>
      </c>
      <c r="C102" s="381"/>
      <c r="D102" s="381"/>
      <c r="E102" s="381"/>
      <c r="F102" s="384">
        <v>351468865</v>
      </c>
      <c r="G102" s="384"/>
      <c r="H102" s="384">
        <v>56775.98</v>
      </c>
      <c r="I102" s="384"/>
    </row>
    <row r="103" spans="1:9">
      <c r="A103" s="2" t="s">
        <v>47</v>
      </c>
      <c r="B103" s="379" t="s">
        <v>40</v>
      </c>
      <c r="C103" s="379" t="s">
        <v>3</v>
      </c>
      <c r="F103" s="383">
        <v>314326165</v>
      </c>
      <c r="H103" s="383">
        <v>50775.98</v>
      </c>
    </row>
    <row r="104" spans="1:9">
      <c r="A104" s="2" t="s">
        <v>839</v>
      </c>
      <c r="B104" s="379" t="s">
        <v>840</v>
      </c>
      <c r="C104" s="379" t="s">
        <v>4</v>
      </c>
      <c r="D104" s="379">
        <v>6000</v>
      </c>
      <c r="F104" s="383">
        <v>37142700</v>
      </c>
      <c r="H104" s="383">
        <v>6000</v>
      </c>
    </row>
    <row r="105" spans="1:9">
      <c r="A105" s="377" t="s">
        <v>1122</v>
      </c>
      <c r="B105" s="381" t="s">
        <v>895</v>
      </c>
      <c r="C105" s="381"/>
      <c r="D105" s="381"/>
      <c r="E105" s="381"/>
      <c r="F105" s="384">
        <v>891664699.55999994</v>
      </c>
      <c r="G105" s="384"/>
      <c r="H105" s="384">
        <v>144038.75</v>
      </c>
      <c r="I105" s="384"/>
    </row>
    <row r="106" spans="1:9">
      <c r="A106" s="377" t="s">
        <v>1123</v>
      </c>
      <c r="B106" s="381" t="s">
        <v>1124</v>
      </c>
      <c r="C106" s="381"/>
      <c r="D106" s="381"/>
      <c r="E106" s="381"/>
      <c r="F106" s="384">
        <v>225148403.03</v>
      </c>
      <c r="G106" s="384"/>
      <c r="H106" s="384">
        <v>36370.29</v>
      </c>
      <c r="I106" s="384"/>
    </row>
    <row r="107" spans="1:9">
      <c r="A107" s="2" t="s">
        <v>41</v>
      </c>
      <c r="B107" s="379" t="s">
        <v>42</v>
      </c>
      <c r="C107" s="379" t="s">
        <v>3</v>
      </c>
      <c r="F107" s="383">
        <v>300983680.02999997</v>
      </c>
      <c r="H107" s="383">
        <v>48620.65</v>
      </c>
    </row>
    <row r="108" spans="1:9">
      <c r="A108" s="2" t="s">
        <v>560</v>
      </c>
      <c r="B108" s="379" t="s">
        <v>559</v>
      </c>
      <c r="C108" s="379" t="s">
        <v>3</v>
      </c>
      <c r="F108" s="383">
        <v>37124170</v>
      </c>
      <c r="H108" s="383">
        <v>5997.01</v>
      </c>
    </row>
    <row r="109" spans="1:9">
      <c r="A109" s="2" t="s">
        <v>43</v>
      </c>
      <c r="B109" s="379" t="s">
        <v>44</v>
      </c>
      <c r="C109" s="379" t="s">
        <v>3</v>
      </c>
      <c r="F109" s="383">
        <v>-112959447</v>
      </c>
      <c r="H109" s="383">
        <v>-18247.37</v>
      </c>
    </row>
    <row r="110" spans="1:9">
      <c r="A110" s="377" t="s">
        <v>1125</v>
      </c>
      <c r="B110" s="381" t="s">
        <v>1126</v>
      </c>
      <c r="C110" s="381"/>
      <c r="D110" s="381"/>
      <c r="E110" s="381"/>
      <c r="F110" s="384">
        <v>46803597.020000003</v>
      </c>
      <c r="G110" s="384"/>
      <c r="H110" s="384">
        <v>7560.61</v>
      </c>
      <c r="I110" s="384"/>
    </row>
    <row r="111" spans="1:9">
      <c r="A111" s="2" t="s">
        <v>383</v>
      </c>
      <c r="B111" s="379" t="s">
        <v>45</v>
      </c>
      <c r="C111" s="379" t="s">
        <v>3</v>
      </c>
      <c r="F111" s="383">
        <v>91674949.019999996</v>
      </c>
      <c r="H111" s="383">
        <v>14809.09</v>
      </c>
    </row>
    <row r="112" spans="1:9">
      <c r="A112" s="2" t="s">
        <v>562</v>
      </c>
      <c r="B112" s="379" t="s">
        <v>561</v>
      </c>
      <c r="C112" s="379" t="s">
        <v>3</v>
      </c>
      <c r="F112" s="383">
        <v>8508372</v>
      </c>
      <c r="H112" s="383">
        <v>1374.44</v>
      </c>
    </row>
    <row r="113" spans="1:9">
      <c r="A113" s="2" t="s">
        <v>564</v>
      </c>
      <c r="B113" s="379" t="s">
        <v>563</v>
      </c>
      <c r="C113" s="379" t="s">
        <v>3</v>
      </c>
      <c r="F113" s="383">
        <v>-53379724</v>
      </c>
      <c r="H113" s="383">
        <v>-8622.91</v>
      </c>
    </row>
    <row r="114" spans="1:9">
      <c r="A114" s="377" t="s">
        <v>1127</v>
      </c>
      <c r="B114" s="381" t="s">
        <v>1128</v>
      </c>
      <c r="C114" s="381"/>
      <c r="D114" s="381"/>
      <c r="E114" s="381"/>
      <c r="F114" s="384">
        <v>144976035.5</v>
      </c>
      <c r="G114" s="384"/>
      <c r="H114" s="384">
        <v>23419.3</v>
      </c>
      <c r="I114" s="384"/>
    </row>
    <row r="115" spans="1:9">
      <c r="A115" s="2" t="s">
        <v>53</v>
      </c>
      <c r="B115" s="379" t="s">
        <v>46</v>
      </c>
      <c r="C115" s="379" t="s">
        <v>3</v>
      </c>
      <c r="F115" s="383">
        <v>411764113.5</v>
      </c>
      <c r="H115" s="383">
        <v>66516.02</v>
      </c>
    </row>
    <row r="116" spans="1:9">
      <c r="A116" s="2" t="s">
        <v>566</v>
      </c>
      <c r="B116" s="379" t="s">
        <v>565</v>
      </c>
      <c r="C116" s="379" t="s">
        <v>3</v>
      </c>
      <c r="F116" s="383">
        <v>41368739</v>
      </c>
      <c r="H116" s="383">
        <v>6682.67</v>
      </c>
    </row>
    <row r="117" spans="1:9">
      <c r="A117" s="2" t="s">
        <v>54</v>
      </c>
      <c r="B117" s="379" t="s">
        <v>55</v>
      </c>
      <c r="C117" s="379" t="s">
        <v>3</v>
      </c>
      <c r="F117" s="383">
        <v>-308156817</v>
      </c>
      <c r="H117" s="383">
        <v>-49779.39</v>
      </c>
    </row>
    <row r="118" spans="1:9">
      <c r="A118" s="377" t="s">
        <v>1129</v>
      </c>
      <c r="B118" s="381" t="s">
        <v>61</v>
      </c>
      <c r="C118" s="381"/>
      <c r="D118" s="381"/>
      <c r="E118" s="381"/>
      <c r="F118" s="384">
        <v>474736664.00999999</v>
      </c>
      <c r="G118" s="384"/>
      <c r="H118" s="384">
        <v>76688.55</v>
      </c>
      <c r="I118" s="384"/>
    </row>
    <row r="119" spans="1:9">
      <c r="A119" s="2" t="s">
        <v>60</v>
      </c>
      <c r="B119" s="379" t="s">
        <v>61</v>
      </c>
      <c r="C119" s="379" t="s">
        <v>3</v>
      </c>
      <c r="F119" s="383">
        <v>1066300512.01</v>
      </c>
      <c r="H119" s="383">
        <v>172249.27</v>
      </c>
    </row>
    <row r="120" spans="1:9">
      <c r="A120" s="2" t="s">
        <v>568</v>
      </c>
      <c r="B120" s="379" t="s">
        <v>567</v>
      </c>
      <c r="C120" s="379" t="s">
        <v>3</v>
      </c>
      <c r="F120" s="383">
        <v>113322874</v>
      </c>
      <c r="H120" s="383">
        <v>18306.080000000002</v>
      </c>
    </row>
    <row r="121" spans="1:9">
      <c r="A121" s="2" t="s">
        <v>62</v>
      </c>
      <c r="B121" s="379" t="s">
        <v>63</v>
      </c>
      <c r="C121" s="379" t="s">
        <v>3</v>
      </c>
      <c r="F121" s="383">
        <v>-704886722</v>
      </c>
      <c r="H121" s="383">
        <v>-113866.8</v>
      </c>
    </row>
    <row r="122" spans="1:9">
      <c r="A122" s="377" t="s">
        <v>1130</v>
      </c>
      <c r="B122" s="381" t="s">
        <v>1131</v>
      </c>
      <c r="C122" s="381"/>
      <c r="D122" s="381"/>
      <c r="E122" s="381"/>
      <c r="F122" s="384">
        <v>140716426.78</v>
      </c>
      <c r="G122" s="384"/>
      <c r="H122" s="384">
        <v>22731.21</v>
      </c>
      <c r="I122" s="384"/>
    </row>
    <row r="123" spans="1:9">
      <c r="A123" s="377" t="s">
        <v>1132</v>
      </c>
      <c r="B123" s="381" t="s">
        <v>50</v>
      </c>
      <c r="C123" s="381"/>
      <c r="D123" s="381"/>
      <c r="E123" s="381"/>
      <c r="F123" s="384">
        <v>-1</v>
      </c>
      <c r="G123" s="384"/>
      <c r="H123" s="384">
        <v>0</v>
      </c>
      <c r="I123" s="384"/>
    </row>
    <row r="124" spans="1:9">
      <c r="A124" s="2" t="s">
        <v>48</v>
      </c>
      <c r="B124" s="379" t="s">
        <v>50</v>
      </c>
      <c r="C124" s="379" t="s">
        <v>3</v>
      </c>
      <c r="F124" s="383">
        <v>18766649</v>
      </c>
      <c r="H124" s="383">
        <v>3031.55</v>
      </c>
    </row>
    <row r="125" spans="1:9">
      <c r="A125" s="2" t="s">
        <v>51</v>
      </c>
      <c r="B125" s="379" t="s">
        <v>52</v>
      </c>
      <c r="C125" s="379" t="s">
        <v>3</v>
      </c>
      <c r="F125" s="383">
        <v>-18766650</v>
      </c>
      <c r="H125" s="383">
        <v>-3031.55</v>
      </c>
    </row>
    <row r="126" spans="1:9">
      <c r="A126" s="377" t="s">
        <v>1133</v>
      </c>
      <c r="B126" s="381" t="s">
        <v>1134</v>
      </c>
      <c r="C126" s="381"/>
      <c r="D126" s="381"/>
      <c r="E126" s="381"/>
      <c r="F126" s="384">
        <v>140716427.78</v>
      </c>
      <c r="G126" s="384"/>
      <c r="H126" s="384">
        <v>22731.21</v>
      </c>
      <c r="I126" s="384"/>
    </row>
    <row r="127" spans="1:9">
      <c r="A127" s="2" t="s">
        <v>56</v>
      </c>
      <c r="B127" s="379" t="s">
        <v>57</v>
      </c>
      <c r="C127" s="379" t="s">
        <v>3</v>
      </c>
      <c r="F127" s="383">
        <v>280215227.77999997</v>
      </c>
      <c r="H127" s="383">
        <v>45265.73</v>
      </c>
    </row>
    <row r="128" spans="1:9">
      <c r="A128" s="2" t="s">
        <v>58</v>
      </c>
      <c r="B128" s="379" t="s">
        <v>59</v>
      </c>
      <c r="C128" s="379" t="s">
        <v>3</v>
      </c>
      <c r="F128" s="383">
        <v>-139498800</v>
      </c>
      <c r="H128" s="383">
        <v>-22534.52</v>
      </c>
    </row>
    <row r="129" spans="1:9">
      <c r="A129" s="377" t="s">
        <v>64</v>
      </c>
      <c r="B129" s="381" t="s">
        <v>322</v>
      </c>
      <c r="C129" s="381"/>
      <c r="D129" s="381"/>
      <c r="E129" s="381"/>
      <c r="F129" s="384">
        <v>2073863148.04</v>
      </c>
      <c r="G129" s="384"/>
      <c r="H129" s="384">
        <v>335009.91999999998</v>
      </c>
      <c r="I129" s="384"/>
    </row>
    <row r="130" spans="1:9">
      <c r="A130" s="377" t="s">
        <v>1135</v>
      </c>
      <c r="B130" s="381" t="s">
        <v>324</v>
      </c>
      <c r="C130" s="381"/>
      <c r="D130" s="381"/>
      <c r="E130" s="381"/>
      <c r="F130" s="384">
        <v>2073863148.04</v>
      </c>
      <c r="G130" s="384"/>
      <c r="H130" s="384">
        <v>335009.91999999998</v>
      </c>
      <c r="I130" s="384"/>
    </row>
    <row r="131" spans="1:9">
      <c r="A131" s="377" t="s">
        <v>1136</v>
      </c>
      <c r="B131" s="381" t="s">
        <v>1137</v>
      </c>
      <c r="C131" s="381"/>
      <c r="D131" s="381"/>
      <c r="E131" s="381"/>
      <c r="F131" s="384">
        <v>2073863148.04</v>
      </c>
      <c r="G131" s="384"/>
      <c r="H131" s="384">
        <v>335009.91999999998</v>
      </c>
      <c r="I131" s="384"/>
    </row>
    <row r="132" spans="1:9">
      <c r="A132" s="377" t="s">
        <v>1138</v>
      </c>
      <c r="B132" s="381" t="s">
        <v>1139</v>
      </c>
      <c r="C132" s="381"/>
      <c r="D132" s="381"/>
      <c r="E132" s="381"/>
      <c r="F132" s="384">
        <v>346456581.83999997</v>
      </c>
      <c r="G132" s="384"/>
      <c r="H132" s="384">
        <v>55966.3</v>
      </c>
      <c r="I132" s="384"/>
    </row>
    <row r="133" spans="1:9">
      <c r="A133" s="2" t="s">
        <v>965</v>
      </c>
      <c r="B133" s="379" t="s">
        <v>966</v>
      </c>
      <c r="C133" s="379" t="s">
        <v>4</v>
      </c>
      <c r="D133" s="379">
        <v>55966.3</v>
      </c>
      <c r="F133" s="383">
        <v>346456581.83999997</v>
      </c>
      <c r="H133" s="383">
        <v>55966.3</v>
      </c>
    </row>
    <row r="134" spans="1:9">
      <c r="A134" s="377" t="s">
        <v>1140</v>
      </c>
      <c r="B134" s="381" t="s">
        <v>1141</v>
      </c>
      <c r="C134" s="381"/>
      <c r="D134" s="381"/>
      <c r="E134" s="381"/>
      <c r="F134" s="384">
        <v>1072506437.76</v>
      </c>
      <c r="G134" s="384"/>
      <c r="H134" s="384">
        <v>173251.78</v>
      </c>
      <c r="I134" s="384"/>
    </row>
    <row r="135" spans="1:9">
      <c r="A135" s="377" t="s">
        <v>1142</v>
      </c>
      <c r="B135" s="381" t="s">
        <v>1143</v>
      </c>
      <c r="C135" s="381"/>
      <c r="D135" s="381"/>
      <c r="E135" s="381"/>
      <c r="F135" s="384">
        <v>13447607.48</v>
      </c>
      <c r="G135" s="384"/>
      <c r="H135" s="384">
        <v>2172.3200000000002</v>
      </c>
      <c r="I135" s="384"/>
    </row>
    <row r="136" spans="1:9">
      <c r="A136" s="2" t="s">
        <v>467</v>
      </c>
      <c r="B136" s="379" t="s">
        <v>468</v>
      </c>
      <c r="C136" s="379" t="s">
        <v>3</v>
      </c>
      <c r="F136" s="383">
        <v>12332718</v>
      </c>
      <c r="H136" s="383">
        <v>1992.22</v>
      </c>
    </row>
    <row r="137" spans="1:9">
      <c r="A137" s="2" t="s">
        <v>67</v>
      </c>
      <c r="B137" s="379" t="s">
        <v>68</v>
      </c>
      <c r="C137" s="379" t="s">
        <v>3</v>
      </c>
      <c r="F137" s="383">
        <v>664039.01</v>
      </c>
      <c r="H137" s="383">
        <v>107.27</v>
      </c>
    </row>
    <row r="138" spans="1:9">
      <c r="A138" s="2" t="s">
        <v>668</v>
      </c>
      <c r="B138" s="379" t="s">
        <v>669</v>
      </c>
      <c r="C138" s="379" t="s">
        <v>4</v>
      </c>
      <c r="D138" s="379">
        <v>72.83</v>
      </c>
      <c r="F138" s="383">
        <v>450850.47</v>
      </c>
      <c r="H138" s="383">
        <v>72.83</v>
      </c>
    </row>
    <row r="139" spans="1:9">
      <c r="A139" s="377" t="s">
        <v>1144</v>
      </c>
      <c r="B139" s="381" t="s">
        <v>1145</v>
      </c>
      <c r="C139" s="381"/>
      <c r="D139" s="381"/>
      <c r="E139" s="381"/>
      <c r="F139" s="384">
        <v>50514.07</v>
      </c>
      <c r="G139" s="384"/>
      <c r="H139" s="384">
        <v>8.16</v>
      </c>
      <c r="I139" s="384"/>
    </row>
    <row r="140" spans="1:9">
      <c r="A140" s="2" t="s">
        <v>670</v>
      </c>
      <c r="B140" s="379" t="s">
        <v>671</v>
      </c>
      <c r="C140" s="379" t="s">
        <v>4</v>
      </c>
      <c r="D140" s="379">
        <v>8.16</v>
      </c>
      <c r="F140" s="383">
        <v>50514.07</v>
      </c>
      <c r="H140" s="383">
        <v>8.16</v>
      </c>
    </row>
    <row r="141" spans="1:9">
      <c r="A141" s="377" t="s">
        <v>1146</v>
      </c>
      <c r="B141" s="381" t="s">
        <v>1147</v>
      </c>
      <c r="C141" s="381"/>
      <c r="D141" s="381"/>
      <c r="E141" s="381"/>
      <c r="F141" s="384">
        <v>9216460</v>
      </c>
      <c r="G141" s="384"/>
      <c r="H141" s="384">
        <v>1488.82</v>
      </c>
      <c r="I141" s="384"/>
    </row>
    <row r="142" spans="1:9">
      <c r="A142" s="2" t="s">
        <v>967</v>
      </c>
      <c r="B142" s="379" t="s">
        <v>968</v>
      </c>
      <c r="C142" s="379" t="s">
        <v>3</v>
      </c>
      <c r="F142" s="383">
        <v>423500</v>
      </c>
      <c r="H142" s="383">
        <v>68.41</v>
      </c>
    </row>
    <row r="143" spans="1:9">
      <c r="A143" s="2" t="s">
        <v>469</v>
      </c>
      <c r="B143" s="379" t="s">
        <v>470</v>
      </c>
      <c r="C143" s="379" t="s">
        <v>3</v>
      </c>
      <c r="F143" s="383">
        <v>8792960</v>
      </c>
      <c r="H143" s="383">
        <v>1420.41</v>
      </c>
    </row>
    <row r="144" spans="1:9">
      <c r="A144" s="377" t="s">
        <v>1148</v>
      </c>
      <c r="B144" s="381" t="s">
        <v>1149</v>
      </c>
      <c r="C144" s="381"/>
      <c r="D144" s="381"/>
      <c r="E144" s="381"/>
      <c r="F144" s="384">
        <v>147825346.00999999</v>
      </c>
      <c r="G144" s="384"/>
      <c r="H144" s="384">
        <v>23879.58</v>
      </c>
      <c r="I144" s="384"/>
    </row>
    <row r="145" spans="1:9">
      <c r="A145" s="2" t="s">
        <v>69</v>
      </c>
      <c r="B145" s="379" t="s">
        <v>969</v>
      </c>
      <c r="C145" s="379" t="s">
        <v>4</v>
      </c>
      <c r="D145" s="379">
        <v>23879.58</v>
      </c>
      <c r="F145" s="383">
        <v>147825346.00999999</v>
      </c>
      <c r="H145" s="383">
        <v>23879.58</v>
      </c>
    </row>
    <row r="146" spans="1:9">
      <c r="A146" s="377" t="s">
        <v>1150</v>
      </c>
      <c r="B146" s="381" t="s">
        <v>1151</v>
      </c>
      <c r="C146" s="381"/>
      <c r="D146" s="381"/>
      <c r="E146" s="381"/>
      <c r="F146" s="384">
        <v>39393713.509999998</v>
      </c>
      <c r="G146" s="384"/>
      <c r="H146" s="384">
        <v>6363.63</v>
      </c>
      <c r="I146" s="384"/>
    </row>
    <row r="147" spans="1:9">
      <c r="A147" s="2" t="s">
        <v>70</v>
      </c>
      <c r="B147" s="379" t="s">
        <v>71</v>
      </c>
      <c r="C147" s="379" t="s">
        <v>3</v>
      </c>
      <c r="F147" s="383">
        <v>4140123</v>
      </c>
      <c r="H147" s="383">
        <v>668.79</v>
      </c>
    </row>
    <row r="148" spans="1:9">
      <c r="A148" s="2" t="s">
        <v>72</v>
      </c>
      <c r="B148" s="379" t="s">
        <v>73</v>
      </c>
      <c r="C148" s="379" t="s">
        <v>3</v>
      </c>
      <c r="F148" s="383">
        <v>863536</v>
      </c>
      <c r="H148" s="383">
        <v>139.49</v>
      </c>
    </row>
    <row r="149" spans="1:9">
      <c r="A149" s="2" t="s">
        <v>673</v>
      </c>
      <c r="B149" s="379" t="s">
        <v>674</v>
      </c>
      <c r="C149" s="379" t="s">
        <v>4</v>
      </c>
      <c r="D149" s="379">
        <v>4526.57</v>
      </c>
      <c r="F149" s="383">
        <v>28021505.260000002</v>
      </c>
      <c r="H149" s="383">
        <v>4526.57</v>
      </c>
    </row>
    <row r="150" spans="1:9">
      <c r="A150" s="2" t="s">
        <v>569</v>
      </c>
      <c r="B150" s="379" t="s">
        <v>675</v>
      </c>
      <c r="C150" s="379" t="s">
        <v>4</v>
      </c>
      <c r="D150" s="379">
        <v>1028.77</v>
      </c>
      <c r="F150" s="383">
        <v>6368549.25</v>
      </c>
      <c r="H150" s="383">
        <v>1028.77</v>
      </c>
    </row>
    <row r="151" spans="1:9">
      <c r="A151" s="377" t="s">
        <v>1152</v>
      </c>
      <c r="B151" s="381" t="s">
        <v>888</v>
      </c>
      <c r="C151" s="381"/>
      <c r="D151" s="381"/>
      <c r="E151" s="381"/>
      <c r="F151" s="384">
        <v>862572796.69000006</v>
      </c>
      <c r="G151" s="384"/>
      <c r="H151" s="384">
        <v>139339.26999999999</v>
      </c>
      <c r="I151" s="384"/>
    </row>
    <row r="152" spans="1:9">
      <c r="A152" s="377" t="s">
        <v>1153</v>
      </c>
      <c r="B152" s="381" t="s">
        <v>1154</v>
      </c>
      <c r="C152" s="381"/>
      <c r="D152" s="381"/>
      <c r="E152" s="381"/>
      <c r="F152" s="384">
        <v>415328690.19</v>
      </c>
      <c r="G152" s="384"/>
      <c r="H152" s="384">
        <v>67091.839999999997</v>
      </c>
      <c r="I152" s="384"/>
    </row>
    <row r="153" spans="1:9">
      <c r="A153" s="2" t="s">
        <v>676</v>
      </c>
      <c r="B153" s="379" t="s">
        <v>677</v>
      </c>
      <c r="C153" s="379" t="s">
        <v>4</v>
      </c>
      <c r="D153" s="379">
        <v>2666.7</v>
      </c>
      <c r="F153" s="383">
        <v>16508073.01</v>
      </c>
      <c r="H153" s="383">
        <v>2666.7</v>
      </c>
    </row>
    <row r="154" spans="1:9">
      <c r="A154" s="2" t="s">
        <v>451</v>
      </c>
      <c r="B154" s="379" t="s">
        <v>452</v>
      </c>
      <c r="C154" s="379" t="s">
        <v>4</v>
      </c>
      <c r="D154" s="379">
        <v>16881.91</v>
      </c>
      <c r="F154" s="383">
        <v>104506619.76000001</v>
      </c>
      <c r="H154" s="383">
        <v>16881.91</v>
      </c>
    </row>
    <row r="155" spans="1:9">
      <c r="A155" s="2" t="s">
        <v>678</v>
      </c>
      <c r="B155" s="379" t="s">
        <v>679</v>
      </c>
      <c r="C155" s="379" t="s">
        <v>3</v>
      </c>
      <c r="F155" s="383">
        <v>294313997.42000002</v>
      </c>
      <c r="H155" s="383">
        <v>47543.23</v>
      </c>
    </row>
    <row r="156" spans="1:9">
      <c r="A156" s="377" t="s">
        <v>1396</v>
      </c>
      <c r="B156" s="381" t="s">
        <v>1397</v>
      </c>
      <c r="C156" s="381"/>
      <c r="D156" s="381"/>
      <c r="E156" s="381"/>
      <c r="F156" s="384">
        <v>78251880.319999993</v>
      </c>
      <c r="G156" s="384"/>
      <c r="H156" s="384">
        <v>12640.74</v>
      </c>
      <c r="I156" s="384"/>
    </row>
    <row r="157" spans="1:9">
      <c r="A157" s="2" t="s">
        <v>1398</v>
      </c>
      <c r="B157" s="379" t="s">
        <v>1399</v>
      </c>
      <c r="C157" s="379" t="s">
        <v>3</v>
      </c>
      <c r="F157" s="383">
        <v>78251880.319999993</v>
      </c>
      <c r="H157" s="383">
        <v>12640.74</v>
      </c>
    </row>
    <row r="158" spans="1:9">
      <c r="A158" s="377" t="s">
        <v>1155</v>
      </c>
      <c r="B158" s="381" t="s">
        <v>1156</v>
      </c>
      <c r="C158" s="381"/>
      <c r="D158" s="381"/>
      <c r="E158" s="381"/>
      <c r="F158" s="384">
        <v>368992226.18000001</v>
      </c>
      <c r="G158" s="384"/>
      <c r="H158" s="384">
        <v>59606.69</v>
      </c>
      <c r="I158" s="384"/>
    </row>
    <row r="159" spans="1:9">
      <c r="A159" s="2" t="s">
        <v>680</v>
      </c>
      <c r="B159" s="379" t="s">
        <v>681</v>
      </c>
      <c r="C159" s="379" t="s">
        <v>4</v>
      </c>
      <c r="D159" s="379">
        <v>49751.519999999997</v>
      </c>
      <c r="F159" s="383">
        <v>307984296.98000002</v>
      </c>
      <c r="H159" s="383">
        <v>49751.519999999997</v>
      </c>
    </row>
    <row r="160" spans="1:9">
      <c r="A160" s="2" t="s">
        <v>1051</v>
      </c>
      <c r="B160" s="379" t="s">
        <v>1400</v>
      </c>
      <c r="C160" s="379" t="s">
        <v>3</v>
      </c>
      <c r="F160" s="383">
        <v>61007929.200000003</v>
      </c>
      <c r="H160" s="383">
        <v>9855.17</v>
      </c>
    </row>
    <row r="161" spans="1:9">
      <c r="A161" s="377" t="s">
        <v>1157</v>
      </c>
      <c r="B161" s="381" t="s">
        <v>1158</v>
      </c>
      <c r="C161" s="381"/>
      <c r="D161" s="381"/>
      <c r="E161" s="381"/>
      <c r="F161" s="384">
        <v>283688617.48000002</v>
      </c>
      <c r="G161" s="384"/>
      <c r="H161" s="384">
        <v>45826.82</v>
      </c>
      <c r="I161" s="384"/>
    </row>
    <row r="162" spans="1:9">
      <c r="A162" s="377" t="s">
        <v>1159</v>
      </c>
      <c r="B162" s="381" t="s">
        <v>1160</v>
      </c>
      <c r="C162" s="381"/>
      <c r="D162" s="381"/>
      <c r="E162" s="381"/>
      <c r="F162" s="384">
        <v>283688617.48000002</v>
      </c>
      <c r="G162" s="384"/>
      <c r="H162" s="384">
        <v>45826.82</v>
      </c>
      <c r="I162" s="384"/>
    </row>
    <row r="163" spans="1:9">
      <c r="A163" s="2" t="s">
        <v>74</v>
      </c>
      <c r="B163" s="379" t="s">
        <v>75</v>
      </c>
      <c r="C163" s="379" t="s">
        <v>3</v>
      </c>
      <c r="F163" s="383">
        <v>283688617.48000002</v>
      </c>
      <c r="H163" s="383">
        <v>45826.82</v>
      </c>
    </row>
    <row r="164" spans="1:9">
      <c r="A164" s="377" t="s">
        <v>1161</v>
      </c>
      <c r="B164" s="381" t="s">
        <v>1162</v>
      </c>
      <c r="C164" s="381"/>
      <c r="D164" s="381"/>
      <c r="E164" s="381"/>
      <c r="F164" s="384">
        <v>15305</v>
      </c>
      <c r="G164" s="384"/>
      <c r="H164" s="384">
        <v>2.29</v>
      </c>
      <c r="I164" s="384"/>
    </row>
    <row r="165" spans="1:9">
      <c r="A165" s="377" t="s">
        <v>1163</v>
      </c>
      <c r="B165" s="381" t="s">
        <v>1164</v>
      </c>
      <c r="C165" s="381"/>
      <c r="D165" s="381"/>
      <c r="E165" s="381"/>
      <c r="F165" s="384">
        <v>15305</v>
      </c>
      <c r="G165" s="384"/>
      <c r="H165" s="384">
        <v>2.29</v>
      </c>
      <c r="I165" s="384"/>
    </row>
    <row r="166" spans="1:9">
      <c r="A166" s="377" t="s">
        <v>1165</v>
      </c>
      <c r="B166" s="381" t="s">
        <v>1166</v>
      </c>
      <c r="C166" s="381"/>
      <c r="D166" s="381"/>
      <c r="E166" s="381"/>
      <c r="F166" s="384">
        <v>-4554.62</v>
      </c>
      <c r="G166" s="384"/>
      <c r="H166" s="384">
        <v>-0.74</v>
      </c>
      <c r="I166" s="384"/>
    </row>
    <row r="167" spans="1:9">
      <c r="A167" s="2" t="s">
        <v>76</v>
      </c>
      <c r="B167" s="379" t="s">
        <v>77</v>
      </c>
      <c r="C167" s="379" t="s">
        <v>3</v>
      </c>
      <c r="F167" s="383">
        <v>-1664.26</v>
      </c>
      <c r="H167" s="383">
        <v>-0.27</v>
      </c>
    </row>
    <row r="168" spans="1:9">
      <c r="A168" s="2" t="s">
        <v>78</v>
      </c>
      <c r="B168" s="379" t="s">
        <v>79</v>
      </c>
      <c r="C168" s="379" t="s">
        <v>3</v>
      </c>
      <c r="F168" s="383">
        <v>-2890.36</v>
      </c>
      <c r="H168" s="383">
        <v>-0.47</v>
      </c>
    </row>
    <row r="169" spans="1:9">
      <c r="A169" s="377" t="s">
        <v>1401</v>
      </c>
      <c r="B169" s="381" t="s">
        <v>1402</v>
      </c>
      <c r="C169" s="381"/>
      <c r="D169" s="381"/>
      <c r="E169" s="381"/>
      <c r="F169" s="384">
        <v>19859.62</v>
      </c>
      <c r="G169" s="384"/>
      <c r="H169" s="384">
        <v>3.03</v>
      </c>
      <c r="I169" s="384"/>
    </row>
    <row r="170" spans="1:9">
      <c r="A170" s="2" t="s">
        <v>471</v>
      </c>
      <c r="B170" s="379" t="s">
        <v>472</v>
      </c>
      <c r="C170" s="379" t="s">
        <v>3</v>
      </c>
      <c r="F170" s="383">
        <v>18739.990000000002</v>
      </c>
      <c r="H170" s="383">
        <v>3.03</v>
      </c>
    </row>
    <row r="171" spans="1:9">
      <c r="A171" s="2" t="s">
        <v>80</v>
      </c>
      <c r="B171" s="379" t="s">
        <v>81</v>
      </c>
      <c r="C171" s="379" t="s">
        <v>4</v>
      </c>
      <c r="F171" s="383">
        <v>0.03</v>
      </c>
      <c r="H171" s="383">
        <v>0</v>
      </c>
    </row>
    <row r="172" spans="1:9">
      <c r="A172" s="2" t="s">
        <v>682</v>
      </c>
      <c r="B172" s="379" t="s">
        <v>683</v>
      </c>
      <c r="C172" s="379" t="s">
        <v>297</v>
      </c>
      <c r="F172" s="383">
        <v>222.52</v>
      </c>
      <c r="H172" s="383">
        <v>0</v>
      </c>
    </row>
    <row r="173" spans="1:9">
      <c r="A173" s="2" t="s">
        <v>970</v>
      </c>
      <c r="B173" s="379" t="s">
        <v>971</v>
      </c>
      <c r="C173" s="379" t="s">
        <v>184</v>
      </c>
      <c r="F173" s="383">
        <v>898.09</v>
      </c>
      <c r="H173" s="383">
        <v>0</v>
      </c>
    </row>
    <row r="174" spans="1:9">
      <c r="A174" s="2" t="s">
        <v>841</v>
      </c>
      <c r="B174" s="379" t="s">
        <v>842</v>
      </c>
      <c r="C174" s="379" t="s">
        <v>3</v>
      </c>
      <c r="F174" s="383">
        <v>-1.01</v>
      </c>
      <c r="H174" s="383">
        <v>0</v>
      </c>
    </row>
    <row r="175" spans="1:9">
      <c r="A175" s="377" t="s">
        <v>1167</v>
      </c>
      <c r="B175" s="381" t="s">
        <v>1168</v>
      </c>
      <c r="C175" s="381"/>
      <c r="D175" s="381"/>
      <c r="E175" s="381"/>
      <c r="F175" s="384">
        <v>371196205.95999998</v>
      </c>
      <c r="G175" s="384"/>
      <c r="H175" s="384">
        <v>59962.73</v>
      </c>
      <c r="I175" s="384"/>
    </row>
    <row r="176" spans="1:9">
      <c r="A176" s="377" t="s">
        <v>1169</v>
      </c>
      <c r="B176" s="381" t="s">
        <v>843</v>
      </c>
      <c r="C176" s="381"/>
      <c r="D176" s="381"/>
      <c r="E176" s="381"/>
      <c r="F176" s="384">
        <v>107909247</v>
      </c>
      <c r="G176" s="384"/>
      <c r="H176" s="384">
        <v>17431.580000000002</v>
      </c>
      <c r="I176" s="384"/>
    </row>
    <row r="177" spans="1:9">
      <c r="A177" s="2" t="s">
        <v>82</v>
      </c>
      <c r="B177" s="379" t="s">
        <v>83</v>
      </c>
      <c r="C177" s="379" t="s">
        <v>3</v>
      </c>
      <c r="F177" s="383">
        <v>26337</v>
      </c>
      <c r="H177" s="383">
        <v>4.25</v>
      </c>
    </row>
    <row r="178" spans="1:9">
      <c r="A178" s="2" t="s">
        <v>84</v>
      </c>
      <c r="B178" s="379" t="s">
        <v>843</v>
      </c>
      <c r="C178" s="379" t="s">
        <v>3</v>
      </c>
      <c r="F178" s="383">
        <v>64490517</v>
      </c>
      <c r="H178" s="383">
        <v>10417.74</v>
      </c>
    </row>
    <row r="179" spans="1:9">
      <c r="A179" s="2" t="s">
        <v>684</v>
      </c>
      <c r="B179" s="379" t="s">
        <v>685</v>
      </c>
      <c r="C179" s="379" t="s">
        <v>3</v>
      </c>
      <c r="F179" s="383">
        <v>2231971</v>
      </c>
      <c r="H179" s="383">
        <v>360.55</v>
      </c>
    </row>
    <row r="180" spans="1:9">
      <c r="A180" s="2" t="s">
        <v>87</v>
      </c>
      <c r="B180" s="379" t="s">
        <v>88</v>
      </c>
      <c r="C180" s="379" t="s">
        <v>3</v>
      </c>
      <c r="F180" s="383">
        <v>2365747</v>
      </c>
      <c r="H180" s="383">
        <v>382.16</v>
      </c>
    </row>
    <row r="181" spans="1:9">
      <c r="A181" s="2" t="s">
        <v>85</v>
      </c>
      <c r="B181" s="379" t="s">
        <v>86</v>
      </c>
      <c r="C181" s="379" t="s">
        <v>3</v>
      </c>
      <c r="F181" s="383">
        <v>353342</v>
      </c>
      <c r="H181" s="383">
        <v>57.08</v>
      </c>
    </row>
    <row r="182" spans="1:9">
      <c r="A182" s="2" t="s">
        <v>686</v>
      </c>
      <c r="B182" s="379" t="s">
        <v>687</v>
      </c>
      <c r="C182" s="379" t="s">
        <v>3</v>
      </c>
      <c r="F182" s="383">
        <v>819302</v>
      </c>
      <c r="H182" s="383">
        <v>132.35</v>
      </c>
    </row>
    <row r="183" spans="1:9">
      <c r="A183" s="2" t="s">
        <v>89</v>
      </c>
      <c r="B183" s="379" t="s">
        <v>90</v>
      </c>
      <c r="C183" s="379" t="s">
        <v>3</v>
      </c>
      <c r="F183" s="383">
        <v>27944744</v>
      </c>
      <c r="H183" s="383">
        <v>4514.17</v>
      </c>
    </row>
    <row r="184" spans="1:9">
      <c r="A184" s="2" t="s">
        <v>1021</v>
      </c>
      <c r="B184" s="379" t="s">
        <v>1022</v>
      </c>
      <c r="C184" s="379" t="s">
        <v>3</v>
      </c>
      <c r="F184" s="383">
        <v>5700000</v>
      </c>
      <c r="H184" s="383">
        <v>920.77</v>
      </c>
    </row>
    <row r="185" spans="1:9">
      <c r="A185" s="2" t="s">
        <v>688</v>
      </c>
      <c r="B185" s="379" t="s">
        <v>689</v>
      </c>
      <c r="C185" s="379" t="s">
        <v>3</v>
      </c>
      <c r="F185" s="383">
        <v>405442</v>
      </c>
      <c r="H185" s="383">
        <v>65.489999999999995</v>
      </c>
    </row>
    <row r="186" spans="1:9">
      <c r="A186" s="2" t="s">
        <v>571</v>
      </c>
      <c r="B186" s="379" t="s">
        <v>570</v>
      </c>
      <c r="C186" s="379" t="s">
        <v>3</v>
      </c>
      <c r="F186" s="383">
        <v>2002000</v>
      </c>
      <c r="H186" s="383">
        <v>323.39999999999998</v>
      </c>
    </row>
    <row r="187" spans="1:9">
      <c r="A187" s="2" t="s">
        <v>1403</v>
      </c>
      <c r="B187" s="379" t="s">
        <v>1404</v>
      </c>
      <c r="C187" s="379" t="s">
        <v>3</v>
      </c>
      <c r="F187" s="383">
        <v>1569845</v>
      </c>
      <c r="H187" s="383">
        <v>253.59</v>
      </c>
    </row>
    <row r="188" spans="1:9">
      <c r="A188" s="377" t="s">
        <v>1170</v>
      </c>
      <c r="B188" s="381" t="s">
        <v>1171</v>
      </c>
      <c r="C188" s="381"/>
      <c r="D188" s="381"/>
      <c r="E188" s="381"/>
      <c r="F188" s="384">
        <v>263286957.52000001</v>
      </c>
      <c r="G188" s="384"/>
      <c r="H188" s="384">
        <v>42531.15</v>
      </c>
      <c r="I188" s="384"/>
    </row>
    <row r="189" spans="1:9">
      <c r="A189" s="2" t="s">
        <v>94</v>
      </c>
      <c r="B189" s="379" t="s">
        <v>91</v>
      </c>
      <c r="C189" s="379" t="s">
        <v>4</v>
      </c>
      <c r="D189" s="379">
        <v>1372.53</v>
      </c>
      <c r="F189" s="383">
        <v>8496578.3399999999</v>
      </c>
      <c r="H189" s="383">
        <v>1372.53</v>
      </c>
    </row>
    <row r="190" spans="1:9">
      <c r="A190" s="2" t="s">
        <v>95</v>
      </c>
      <c r="B190" s="379" t="s">
        <v>92</v>
      </c>
      <c r="C190" s="379" t="s">
        <v>4</v>
      </c>
      <c r="D190" s="379">
        <v>6750</v>
      </c>
      <c r="F190" s="383">
        <v>41785537.5</v>
      </c>
      <c r="H190" s="383">
        <v>6750</v>
      </c>
    </row>
    <row r="191" spans="1:9">
      <c r="A191" s="2" t="s">
        <v>1405</v>
      </c>
      <c r="B191" s="379" t="s">
        <v>1406</v>
      </c>
      <c r="C191" s="379" t="s">
        <v>4</v>
      </c>
      <c r="D191" s="379">
        <v>-0.01</v>
      </c>
      <c r="F191" s="383">
        <v>-61.9</v>
      </c>
      <c r="H191" s="383">
        <v>-0.01</v>
      </c>
    </row>
    <row r="192" spans="1:9">
      <c r="A192" s="2" t="s">
        <v>690</v>
      </c>
      <c r="B192" s="379" t="s">
        <v>691</v>
      </c>
      <c r="C192" s="379" t="s">
        <v>4</v>
      </c>
      <c r="D192" s="379">
        <v>8800</v>
      </c>
      <c r="F192" s="383">
        <v>54475960</v>
      </c>
      <c r="H192" s="383">
        <v>8800</v>
      </c>
    </row>
    <row r="193" spans="1:9">
      <c r="A193" s="2" t="s">
        <v>1407</v>
      </c>
      <c r="B193" s="379" t="s">
        <v>1408</v>
      </c>
      <c r="C193" s="379" t="s">
        <v>4</v>
      </c>
      <c r="D193" s="379">
        <v>1346.1</v>
      </c>
      <c r="F193" s="383">
        <v>8332964.7400000002</v>
      </c>
      <c r="H193" s="383">
        <v>1346.1</v>
      </c>
    </row>
    <row r="194" spans="1:9">
      <c r="A194" s="2" t="s">
        <v>692</v>
      </c>
      <c r="B194" s="379" t="s">
        <v>693</v>
      </c>
      <c r="C194" s="379" t="s">
        <v>4</v>
      </c>
      <c r="D194" s="379">
        <v>7700</v>
      </c>
      <c r="F194" s="383">
        <v>47666465</v>
      </c>
      <c r="H194" s="383">
        <v>7700</v>
      </c>
    </row>
    <row r="195" spans="1:9">
      <c r="A195" s="2" t="s">
        <v>694</v>
      </c>
      <c r="B195" s="379" t="s">
        <v>695</v>
      </c>
      <c r="C195" s="379" t="s">
        <v>4</v>
      </c>
      <c r="D195" s="379">
        <v>11765.83</v>
      </c>
      <c r="F195" s="383">
        <v>72835782.319999993</v>
      </c>
      <c r="H195" s="383">
        <v>11765.83</v>
      </c>
    </row>
    <row r="196" spans="1:9">
      <c r="A196" s="2" t="s">
        <v>96</v>
      </c>
      <c r="B196" s="379" t="s">
        <v>93</v>
      </c>
      <c r="C196" s="379" t="s">
        <v>4</v>
      </c>
      <c r="D196" s="379">
        <v>4796.7</v>
      </c>
      <c r="F196" s="383">
        <v>29693731.52</v>
      </c>
      <c r="H196" s="383">
        <v>4796.7</v>
      </c>
    </row>
    <row r="197" spans="1:9">
      <c r="A197" s="2" t="s">
        <v>1023</v>
      </c>
      <c r="B197" s="379" t="s">
        <v>452</v>
      </c>
      <c r="C197" s="379" t="s">
        <v>3</v>
      </c>
      <c r="F197" s="383">
        <v>1.44</v>
      </c>
      <c r="H197" s="383">
        <v>0</v>
      </c>
    </row>
    <row r="198" spans="1:9">
      <c r="A198" s="377" t="s">
        <v>97</v>
      </c>
      <c r="B198" s="381" t="s">
        <v>1172</v>
      </c>
      <c r="C198" s="381"/>
      <c r="D198" s="381"/>
      <c r="E198" s="381"/>
      <c r="F198" s="384">
        <v>5376873523.6400003</v>
      </c>
      <c r="G198" s="384"/>
      <c r="H198" s="384">
        <v>868575.56</v>
      </c>
      <c r="I198" s="384"/>
    </row>
    <row r="199" spans="1:9">
      <c r="A199" s="377" t="s">
        <v>1173</v>
      </c>
      <c r="B199" s="381" t="s">
        <v>1174</v>
      </c>
      <c r="C199" s="381"/>
      <c r="D199" s="381"/>
      <c r="E199" s="381"/>
      <c r="F199" s="384">
        <v>5164876638.1099997</v>
      </c>
      <c r="G199" s="384"/>
      <c r="H199" s="384">
        <v>834329.76</v>
      </c>
      <c r="I199" s="384"/>
    </row>
    <row r="200" spans="1:9">
      <c r="A200" s="2" t="s">
        <v>99</v>
      </c>
      <c r="B200" s="379" t="s">
        <v>98</v>
      </c>
      <c r="C200" s="379" t="s">
        <v>3</v>
      </c>
      <c r="F200" s="385">
        <v>4724000000</v>
      </c>
      <c r="H200" s="383">
        <v>763110.92</v>
      </c>
    </row>
    <row r="201" spans="1:9">
      <c r="A201" s="377" t="s">
        <v>1175</v>
      </c>
      <c r="B201" s="381" t="s">
        <v>1176</v>
      </c>
      <c r="C201" s="381"/>
      <c r="D201" s="381"/>
      <c r="E201" s="381"/>
      <c r="F201" s="384">
        <v>57500.11</v>
      </c>
      <c r="G201" s="384"/>
      <c r="H201" s="384">
        <v>9.2899999999999991</v>
      </c>
      <c r="I201" s="384"/>
    </row>
    <row r="202" spans="1:9">
      <c r="A202" s="2" t="s">
        <v>100</v>
      </c>
      <c r="B202" s="379" t="s">
        <v>101</v>
      </c>
      <c r="C202" s="379" t="s">
        <v>3</v>
      </c>
      <c r="F202" s="383">
        <v>57500.11</v>
      </c>
      <c r="H202" s="383">
        <v>9.2899999999999991</v>
      </c>
    </row>
    <row r="203" spans="1:9">
      <c r="A203" s="377" t="s">
        <v>1409</v>
      </c>
      <c r="B203" s="381" t="s">
        <v>1410</v>
      </c>
      <c r="C203" s="381"/>
      <c r="D203" s="381"/>
      <c r="E203" s="381"/>
      <c r="F203" s="384">
        <v>440819138</v>
      </c>
      <c r="G203" s="384"/>
      <c r="H203" s="384">
        <v>71209.55</v>
      </c>
      <c r="I203" s="384"/>
    </row>
    <row r="204" spans="1:9">
      <c r="A204" s="2" t="s">
        <v>1411</v>
      </c>
      <c r="B204" s="379" t="s">
        <v>1410</v>
      </c>
      <c r="C204" s="379" t="s">
        <v>3</v>
      </c>
      <c r="F204" s="383">
        <v>440819138</v>
      </c>
      <c r="H204" s="383">
        <v>71209.55</v>
      </c>
    </row>
    <row r="205" spans="1:9">
      <c r="A205" s="377" t="s">
        <v>1177</v>
      </c>
      <c r="B205" s="381" t="s">
        <v>1178</v>
      </c>
      <c r="C205" s="381"/>
      <c r="D205" s="381"/>
      <c r="E205" s="381"/>
      <c r="F205" s="384">
        <v>212651711</v>
      </c>
      <c r="G205" s="384"/>
      <c r="H205" s="384">
        <v>34351.58</v>
      </c>
      <c r="I205" s="384"/>
    </row>
    <row r="206" spans="1:9">
      <c r="A206" s="2" t="s">
        <v>103</v>
      </c>
      <c r="B206" s="379" t="s">
        <v>102</v>
      </c>
      <c r="C206" s="379" t="s">
        <v>3</v>
      </c>
      <c r="F206" s="383">
        <v>32151128</v>
      </c>
      <c r="H206" s="383">
        <v>5193.67</v>
      </c>
    </row>
    <row r="207" spans="1:9">
      <c r="A207" s="2" t="s">
        <v>104</v>
      </c>
      <c r="B207" s="379" t="s">
        <v>105</v>
      </c>
      <c r="C207" s="379" t="s">
        <v>3</v>
      </c>
      <c r="F207" s="383">
        <v>180500583</v>
      </c>
      <c r="H207" s="383">
        <v>29157.91</v>
      </c>
    </row>
    <row r="208" spans="1:9">
      <c r="A208" s="377" t="s">
        <v>1179</v>
      </c>
      <c r="B208" s="381" t="s">
        <v>749</v>
      </c>
      <c r="C208" s="381"/>
      <c r="D208" s="381"/>
      <c r="E208" s="381"/>
      <c r="F208" s="384">
        <v>-654825.47</v>
      </c>
      <c r="G208" s="384"/>
      <c r="H208" s="384">
        <v>-105.78</v>
      </c>
      <c r="I208" s="384"/>
    </row>
    <row r="209" spans="1:9">
      <c r="A209" s="2" t="s">
        <v>107</v>
      </c>
      <c r="B209" s="379" t="s">
        <v>106</v>
      </c>
      <c r="C209" s="379" t="s">
        <v>3</v>
      </c>
      <c r="F209" s="383">
        <v>-654822.68999999994</v>
      </c>
      <c r="H209" s="383">
        <v>-105.78</v>
      </c>
    </row>
    <row r="210" spans="1:9">
      <c r="A210" s="2" t="s">
        <v>696</v>
      </c>
      <c r="B210" s="379" t="s">
        <v>362</v>
      </c>
      <c r="C210" s="379" t="s">
        <v>3</v>
      </c>
      <c r="F210" s="383">
        <v>-2.78</v>
      </c>
      <c r="H210" s="383">
        <v>0</v>
      </c>
    </row>
    <row r="211" spans="1:9">
      <c r="A211" s="377" t="s">
        <v>108</v>
      </c>
      <c r="B211" s="381" t="s">
        <v>1180</v>
      </c>
      <c r="C211" s="381"/>
      <c r="D211" s="381"/>
      <c r="E211" s="381"/>
      <c r="F211" s="384">
        <v>15366459714.02</v>
      </c>
      <c r="G211" s="384"/>
      <c r="H211" s="384">
        <v>2482562.89</v>
      </c>
      <c r="I211" s="384"/>
    </row>
    <row r="212" spans="1:9">
      <c r="A212" s="377" t="s">
        <v>1181</v>
      </c>
      <c r="B212" s="381" t="s">
        <v>1182</v>
      </c>
      <c r="C212" s="381"/>
      <c r="D212" s="381"/>
      <c r="E212" s="381"/>
      <c r="F212" s="384">
        <v>15366459714.02</v>
      </c>
      <c r="G212" s="384"/>
      <c r="H212" s="384">
        <v>2482562.89</v>
      </c>
      <c r="I212" s="384"/>
    </row>
    <row r="213" spans="1:9">
      <c r="A213" s="377" t="s">
        <v>1183</v>
      </c>
      <c r="B213" s="381" t="s">
        <v>1184</v>
      </c>
      <c r="C213" s="381"/>
      <c r="D213" s="381"/>
      <c r="E213" s="381"/>
      <c r="F213" s="384">
        <v>4644854400.1300001</v>
      </c>
      <c r="G213" s="384"/>
      <c r="H213" s="384">
        <v>750610.13</v>
      </c>
      <c r="I213" s="384"/>
    </row>
    <row r="214" spans="1:9">
      <c r="A214" s="377" t="s">
        <v>1185</v>
      </c>
      <c r="B214" s="381" t="s">
        <v>1186</v>
      </c>
      <c r="C214" s="381"/>
      <c r="D214" s="381"/>
      <c r="E214" s="381"/>
      <c r="F214" s="384">
        <v>4644854400.1300001</v>
      </c>
      <c r="G214" s="384"/>
      <c r="H214" s="384">
        <v>750610.13</v>
      </c>
      <c r="I214" s="384"/>
    </row>
    <row r="215" spans="1:9">
      <c r="A215" s="377" t="s">
        <v>1187</v>
      </c>
      <c r="B215" s="381" t="s">
        <v>1188</v>
      </c>
      <c r="C215" s="381"/>
      <c r="D215" s="381"/>
      <c r="E215" s="381"/>
      <c r="F215" s="384">
        <v>2078684215.3800001</v>
      </c>
      <c r="G215" s="384"/>
      <c r="H215" s="384">
        <v>335802.26</v>
      </c>
      <c r="I215" s="384"/>
    </row>
    <row r="216" spans="1:9">
      <c r="A216" s="377" t="s">
        <v>1189</v>
      </c>
      <c r="B216" s="381" t="s">
        <v>1190</v>
      </c>
      <c r="C216" s="381"/>
      <c r="D216" s="381"/>
      <c r="E216" s="381"/>
      <c r="F216" s="384">
        <v>730585188.01999998</v>
      </c>
      <c r="G216" s="384"/>
      <c r="H216" s="384">
        <v>118034.42</v>
      </c>
      <c r="I216" s="384"/>
    </row>
    <row r="217" spans="1:9">
      <c r="A217" s="2" t="s">
        <v>697</v>
      </c>
      <c r="B217" s="379" t="s">
        <v>698</v>
      </c>
      <c r="C217" s="379" t="s">
        <v>4</v>
      </c>
      <c r="D217" s="379">
        <v>110506.43</v>
      </c>
      <c r="F217" s="383">
        <v>688553177.21000004</v>
      </c>
      <c r="H217" s="383">
        <v>111228.29</v>
      </c>
    </row>
    <row r="218" spans="1:9">
      <c r="A218" s="2" t="s">
        <v>699</v>
      </c>
      <c r="B218" s="379" t="s">
        <v>700</v>
      </c>
      <c r="C218" s="379" t="s">
        <v>297</v>
      </c>
      <c r="D218" s="379">
        <v>2541.23</v>
      </c>
      <c r="F218" s="383">
        <v>17710367.899999999</v>
      </c>
      <c r="H218" s="383">
        <v>2877.23</v>
      </c>
    </row>
    <row r="219" spans="1:9">
      <c r="A219" s="2" t="s">
        <v>701</v>
      </c>
      <c r="B219" s="379" t="s">
        <v>702</v>
      </c>
      <c r="C219" s="379" t="s">
        <v>3</v>
      </c>
      <c r="F219" s="383">
        <v>24321642.91</v>
      </c>
      <c r="H219" s="383">
        <v>3928.9</v>
      </c>
    </row>
    <row r="220" spans="1:9">
      <c r="A220" s="377" t="s">
        <v>1191</v>
      </c>
      <c r="B220" s="381" t="s">
        <v>1192</v>
      </c>
      <c r="C220" s="381"/>
      <c r="D220" s="381"/>
      <c r="E220" s="381"/>
      <c r="F220" s="384">
        <v>1348099027.3599999</v>
      </c>
      <c r="G220" s="384"/>
      <c r="H220" s="384">
        <v>217767.84</v>
      </c>
      <c r="I220" s="384"/>
    </row>
    <row r="221" spans="1:9">
      <c r="A221" s="2" t="s">
        <v>115</v>
      </c>
      <c r="B221" s="379" t="s">
        <v>109</v>
      </c>
      <c r="C221" s="379" t="s">
        <v>4</v>
      </c>
      <c r="D221" s="379">
        <v>173373.12</v>
      </c>
      <c r="F221" s="383">
        <v>1065044576.34</v>
      </c>
      <c r="H221" s="383">
        <v>172046.39</v>
      </c>
    </row>
    <row r="222" spans="1:9">
      <c r="A222" s="2" t="s">
        <v>116</v>
      </c>
      <c r="B222" s="379" t="s">
        <v>110</v>
      </c>
      <c r="C222" s="379" t="s">
        <v>3</v>
      </c>
      <c r="F222" s="383">
        <v>88991888</v>
      </c>
      <c r="H222" s="383">
        <v>14375.67</v>
      </c>
    </row>
    <row r="223" spans="1:9">
      <c r="A223" s="2" t="s">
        <v>111</v>
      </c>
      <c r="B223" s="379" t="s">
        <v>112</v>
      </c>
      <c r="C223" s="379" t="s">
        <v>3</v>
      </c>
      <c r="F223" s="383">
        <v>1500000</v>
      </c>
      <c r="H223" s="383">
        <v>242.31</v>
      </c>
    </row>
    <row r="224" spans="1:9">
      <c r="A224" s="2" t="s">
        <v>113</v>
      </c>
      <c r="B224" s="379" t="s">
        <v>114</v>
      </c>
      <c r="C224" s="379" t="s">
        <v>4</v>
      </c>
      <c r="D224" s="379">
        <v>30750</v>
      </c>
      <c r="F224" s="383">
        <v>191089130.02000001</v>
      </c>
      <c r="H224" s="383">
        <v>30868.37</v>
      </c>
    </row>
    <row r="225" spans="1:9">
      <c r="A225" s="2" t="s">
        <v>1412</v>
      </c>
      <c r="B225" s="379" t="s">
        <v>1413</v>
      </c>
      <c r="C225" s="379" t="s">
        <v>184</v>
      </c>
      <c r="D225" s="379">
        <v>10563</v>
      </c>
      <c r="F225" s="383">
        <v>1473433</v>
      </c>
      <c r="H225" s="383">
        <v>235.1</v>
      </c>
    </row>
    <row r="226" spans="1:9">
      <c r="A226" s="377" t="s">
        <v>1193</v>
      </c>
      <c r="B226" s="381" t="s">
        <v>1186</v>
      </c>
      <c r="C226" s="381"/>
      <c r="D226" s="381"/>
      <c r="E226" s="381"/>
      <c r="F226" s="384">
        <v>2566170184.75</v>
      </c>
      <c r="G226" s="384"/>
      <c r="H226" s="384">
        <v>414807.87</v>
      </c>
      <c r="I226" s="384"/>
    </row>
    <row r="227" spans="1:9">
      <c r="A227" s="377" t="s">
        <v>1194</v>
      </c>
      <c r="B227" s="381" t="s">
        <v>1190</v>
      </c>
      <c r="C227" s="381"/>
      <c r="D227" s="381"/>
      <c r="E227" s="381"/>
      <c r="F227" s="384">
        <v>-5865599.0599999996</v>
      </c>
      <c r="G227" s="384"/>
      <c r="H227" s="384">
        <v>-947.52</v>
      </c>
      <c r="I227" s="384"/>
    </row>
    <row r="228" spans="1:9">
      <c r="A228" s="2" t="s">
        <v>1024</v>
      </c>
      <c r="B228" s="379" t="s">
        <v>1025</v>
      </c>
      <c r="C228" s="379" t="s">
        <v>4</v>
      </c>
      <c r="D228" s="379">
        <v>-936</v>
      </c>
      <c r="F228" s="383">
        <v>-5865599.0599999996</v>
      </c>
      <c r="H228" s="383">
        <v>-947.52</v>
      </c>
    </row>
    <row r="229" spans="1:9">
      <c r="A229" s="377" t="s">
        <v>1195</v>
      </c>
      <c r="B229" s="381" t="s">
        <v>1196</v>
      </c>
      <c r="C229" s="381"/>
      <c r="D229" s="381"/>
      <c r="E229" s="381"/>
      <c r="F229" s="384">
        <v>19966108.100000001</v>
      </c>
      <c r="G229" s="384"/>
      <c r="H229" s="384">
        <v>3496.24</v>
      </c>
      <c r="I229" s="384"/>
    </row>
    <row r="230" spans="1:9">
      <c r="A230" s="2" t="s">
        <v>117</v>
      </c>
      <c r="B230" s="379" t="s">
        <v>118</v>
      </c>
      <c r="C230" s="379" t="s">
        <v>4</v>
      </c>
      <c r="D230" s="379">
        <v>2941.14</v>
      </c>
      <c r="F230" s="383">
        <v>18206422.370000001</v>
      </c>
      <c r="H230" s="383">
        <v>2941.05</v>
      </c>
    </row>
    <row r="231" spans="1:9">
      <c r="A231" s="2" t="s">
        <v>972</v>
      </c>
      <c r="B231" s="379" t="s">
        <v>973</v>
      </c>
      <c r="C231" s="379" t="s">
        <v>184</v>
      </c>
      <c r="D231" s="379">
        <v>277.56</v>
      </c>
      <c r="F231" s="383">
        <v>41017.97</v>
      </c>
      <c r="H231" s="383">
        <v>277.56</v>
      </c>
    </row>
    <row r="232" spans="1:9">
      <c r="A232" s="2" t="s">
        <v>119</v>
      </c>
      <c r="B232" s="379" t="s">
        <v>120</v>
      </c>
      <c r="C232" s="379" t="s">
        <v>3</v>
      </c>
      <c r="F232" s="383">
        <v>1718667.76</v>
      </c>
      <c r="H232" s="383">
        <v>277.63</v>
      </c>
    </row>
    <row r="233" spans="1:9">
      <c r="A233" s="377" t="s">
        <v>1197</v>
      </c>
      <c r="B233" s="381" t="s">
        <v>975</v>
      </c>
      <c r="C233" s="381"/>
      <c r="D233" s="381"/>
      <c r="E233" s="381"/>
      <c r="F233" s="384">
        <v>822092317.30999994</v>
      </c>
      <c r="G233" s="384"/>
      <c r="H233" s="384">
        <v>132800.09</v>
      </c>
      <c r="I233" s="384"/>
    </row>
    <row r="234" spans="1:9">
      <c r="A234" s="2" t="s">
        <v>974</v>
      </c>
      <c r="B234" s="379" t="s">
        <v>975</v>
      </c>
      <c r="C234" s="379" t="s">
        <v>4</v>
      </c>
      <c r="D234" s="379">
        <v>133701.85999999999</v>
      </c>
      <c r="F234" s="383">
        <v>822092317.30999994</v>
      </c>
      <c r="H234" s="383">
        <v>132800.09</v>
      </c>
    </row>
    <row r="235" spans="1:9">
      <c r="A235" s="377" t="s">
        <v>1198</v>
      </c>
      <c r="B235" s="381" t="s">
        <v>1199</v>
      </c>
      <c r="C235" s="381"/>
      <c r="D235" s="381"/>
      <c r="E235" s="381"/>
      <c r="F235" s="384">
        <v>1729977358.4000001</v>
      </c>
      <c r="G235" s="384"/>
      <c r="H235" s="384">
        <v>279459.06</v>
      </c>
      <c r="I235" s="384"/>
    </row>
    <row r="236" spans="1:9">
      <c r="A236" s="2" t="s">
        <v>573</v>
      </c>
      <c r="B236" s="379" t="s">
        <v>572</v>
      </c>
      <c r="C236" s="379" t="s">
        <v>3</v>
      </c>
      <c r="F236" s="383">
        <v>-230426</v>
      </c>
      <c r="H236" s="383">
        <v>-37.22</v>
      </c>
    </row>
    <row r="237" spans="1:9">
      <c r="A237" s="2" t="s">
        <v>844</v>
      </c>
      <c r="B237" s="379" t="s">
        <v>845</v>
      </c>
      <c r="C237" s="379" t="s">
        <v>4</v>
      </c>
      <c r="D237" s="379">
        <v>85918</v>
      </c>
      <c r="F237" s="383">
        <v>537205377.89999998</v>
      </c>
      <c r="H237" s="383">
        <v>86779.7</v>
      </c>
    </row>
    <row r="238" spans="1:9">
      <c r="A238" s="2" t="s">
        <v>846</v>
      </c>
      <c r="B238" s="379" t="s">
        <v>847</v>
      </c>
      <c r="C238" s="379" t="s">
        <v>4</v>
      </c>
      <c r="D238" s="379">
        <v>83896.99</v>
      </c>
      <c r="F238" s="383">
        <v>525961463.60000002</v>
      </c>
      <c r="H238" s="383">
        <v>84963.37</v>
      </c>
    </row>
    <row r="239" spans="1:9">
      <c r="A239" s="2" t="s">
        <v>848</v>
      </c>
      <c r="B239" s="379" t="s">
        <v>849</v>
      </c>
      <c r="C239" s="379" t="s">
        <v>3</v>
      </c>
      <c r="F239" s="383">
        <v>266672500.05000001</v>
      </c>
      <c r="H239" s="383">
        <v>43078.05</v>
      </c>
    </row>
    <row r="240" spans="1:9">
      <c r="A240" s="2" t="s">
        <v>850</v>
      </c>
      <c r="B240" s="379" t="s">
        <v>851</v>
      </c>
      <c r="C240" s="379" t="s">
        <v>3</v>
      </c>
      <c r="F240" s="383">
        <v>181472500.06</v>
      </c>
      <c r="H240" s="383">
        <v>29314.91</v>
      </c>
    </row>
    <row r="241" spans="1:9">
      <c r="A241" s="2" t="s">
        <v>1026</v>
      </c>
      <c r="B241" s="379" t="s">
        <v>1027</v>
      </c>
      <c r="C241" s="379" t="s">
        <v>3</v>
      </c>
      <c r="F241" s="383">
        <v>93187014.819999993</v>
      </c>
      <c r="H241" s="383">
        <v>15053.35</v>
      </c>
    </row>
    <row r="242" spans="1:9">
      <c r="A242" s="2" t="s">
        <v>1028</v>
      </c>
      <c r="B242" s="379" t="s">
        <v>1029</v>
      </c>
      <c r="C242" s="379" t="s">
        <v>4</v>
      </c>
      <c r="D242" s="379">
        <v>20267.32</v>
      </c>
      <c r="F242" s="383">
        <v>125708927.97</v>
      </c>
      <c r="H242" s="383">
        <v>20306.91</v>
      </c>
    </row>
    <row r="243" spans="1:9">
      <c r="A243" s="377" t="s">
        <v>1200</v>
      </c>
      <c r="B243" s="381" t="s">
        <v>1201</v>
      </c>
      <c r="C243" s="381"/>
      <c r="D243" s="381"/>
      <c r="E243" s="381"/>
      <c r="F243" s="384">
        <v>7582119533.0900002</v>
      </c>
      <c r="G243" s="384"/>
      <c r="H243" s="384">
        <v>1224825.57</v>
      </c>
      <c r="I243" s="384"/>
    </row>
    <row r="244" spans="1:9">
      <c r="A244" s="377" t="s">
        <v>1202</v>
      </c>
      <c r="B244" s="381" t="s">
        <v>1203</v>
      </c>
      <c r="C244" s="381"/>
      <c r="D244" s="381"/>
      <c r="E244" s="381"/>
      <c r="F244" s="384">
        <v>121323240.70999999</v>
      </c>
      <c r="G244" s="384"/>
      <c r="H244" s="384">
        <v>19598.439999999999</v>
      </c>
      <c r="I244" s="384"/>
    </row>
    <row r="245" spans="1:9">
      <c r="A245" s="377" t="s">
        <v>1204</v>
      </c>
      <c r="B245" s="381" t="s">
        <v>1205</v>
      </c>
      <c r="C245" s="381"/>
      <c r="D245" s="381"/>
      <c r="E245" s="381"/>
      <c r="F245" s="384">
        <v>121323240.70999999</v>
      </c>
      <c r="G245" s="384"/>
      <c r="H245" s="384">
        <v>19598.439999999999</v>
      </c>
      <c r="I245" s="384"/>
    </row>
    <row r="246" spans="1:9">
      <c r="A246" s="2" t="s">
        <v>121</v>
      </c>
      <c r="B246" s="379" t="s">
        <v>122</v>
      </c>
      <c r="C246" s="379" t="s">
        <v>3</v>
      </c>
      <c r="F246" s="383">
        <v>8077354.7599999998</v>
      </c>
      <c r="H246" s="383">
        <v>1304.81</v>
      </c>
    </row>
    <row r="247" spans="1:9">
      <c r="A247" s="2" t="s">
        <v>125</v>
      </c>
      <c r="B247" s="379" t="s">
        <v>126</v>
      </c>
      <c r="C247" s="379" t="s">
        <v>4</v>
      </c>
      <c r="D247" s="379">
        <v>5573.82</v>
      </c>
      <c r="F247" s="383">
        <v>33932786.359999999</v>
      </c>
      <c r="H247" s="383">
        <v>5481.47</v>
      </c>
    </row>
    <row r="248" spans="1:9">
      <c r="A248" s="2" t="s">
        <v>391</v>
      </c>
      <c r="B248" s="379" t="s">
        <v>390</v>
      </c>
      <c r="C248" s="379" t="s">
        <v>3</v>
      </c>
      <c r="F248" s="383">
        <v>2258976.2999999998</v>
      </c>
      <c r="H248" s="383">
        <v>364.91</v>
      </c>
    </row>
    <row r="249" spans="1:9">
      <c r="A249" s="2" t="s">
        <v>1414</v>
      </c>
      <c r="B249" s="379" t="s">
        <v>1415</v>
      </c>
      <c r="C249" s="379" t="s">
        <v>3</v>
      </c>
      <c r="F249" s="383">
        <v>6610012</v>
      </c>
      <c r="H249" s="383">
        <v>1067.78</v>
      </c>
    </row>
    <row r="250" spans="1:9">
      <c r="A250" s="2" t="s">
        <v>1416</v>
      </c>
      <c r="B250" s="379" t="s">
        <v>1417</v>
      </c>
      <c r="C250" s="379" t="s">
        <v>4</v>
      </c>
      <c r="D250" s="379">
        <v>11362.21</v>
      </c>
      <c r="F250" s="383">
        <v>70444111.290000007</v>
      </c>
      <c r="H250" s="383">
        <v>11379.48</v>
      </c>
    </row>
    <row r="251" spans="1:9">
      <c r="A251" s="377" t="s">
        <v>1206</v>
      </c>
      <c r="B251" s="381" t="s">
        <v>1207</v>
      </c>
      <c r="C251" s="381"/>
      <c r="D251" s="381"/>
      <c r="E251" s="381"/>
      <c r="F251" s="384">
        <v>3400899368.1500001</v>
      </c>
      <c r="G251" s="384"/>
      <c r="H251" s="384">
        <v>549378.38</v>
      </c>
      <c r="I251" s="384"/>
    </row>
    <row r="252" spans="1:9">
      <c r="A252" s="2" t="s">
        <v>123</v>
      </c>
      <c r="B252" s="379" t="s">
        <v>124</v>
      </c>
      <c r="C252" s="379" t="s">
        <v>3</v>
      </c>
      <c r="F252" s="383">
        <v>2715116214.3699999</v>
      </c>
      <c r="H252" s="383">
        <v>438597.55</v>
      </c>
    </row>
    <row r="253" spans="1:9">
      <c r="A253" s="2" t="s">
        <v>127</v>
      </c>
      <c r="B253" s="379" t="s">
        <v>128</v>
      </c>
      <c r="C253" s="379" t="s">
        <v>3</v>
      </c>
      <c r="F253" s="383">
        <v>685783153.77999997</v>
      </c>
      <c r="H253" s="383">
        <v>110780.82</v>
      </c>
    </row>
    <row r="254" spans="1:9">
      <c r="A254" s="377" t="s">
        <v>1208</v>
      </c>
      <c r="B254" s="381" t="s">
        <v>1209</v>
      </c>
      <c r="C254" s="381"/>
      <c r="D254" s="381"/>
      <c r="E254" s="381"/>
      <c r="F254" s="384">
        <v>4059896924.23</v>
      </c>
      <c r="G254" s="384"/>
      <c r="H254" s="384">
        <v>655848.75</v>
      </c>
      <c r="I254" s="384"/>
    </row>
    <row r="255" spans="1:9">
      <c r="A255" s="377" t="s">
        <v>1210</v>
      </c>
      <c r="B255" s="381" t="s">
        <v>1211</v>
      </c>
      <c r="C255" s="381"/>
      <c r="D255" s="381"/>
      <c r="E255" s="381"/>
      <c r="F255" s="384">
        <v>1034162061.7</v>
      </c>
      <c r="G255" s="384"/>
      <c r="H255" s="384">
        <v>167057.65</v>
      </c>
      <c r="I255" s="384"/>
    </row>
    <row r="256" spans="1:9">
      <c r="A256" s="2" t="s">
        <v>132</v>
      </c>
      <c r="B256" s="379" t="s">
        <v>130</v>
      </c>
      <c r="C256" s="379" t="s">
        <v>3</v>
      </c>
      <c r="F256" s="383">
        <v>-99323002964.75</v>
      </c>
      <c r="H256" s="383">
        <v>-16044552.98</v>
      </c>
    </row>
    <row r="257" spans="1:9">
      <c r="A257" s="2" t="s">
        <v>133</v>
      </c>
      <c r="B257" s="379" t="s">
        <v>131</v>
      </c>
      <c r="C257" s="379" t="s">
        <v>3</v>
      </c>
      <c r="F257" s="383">
        <v>100357164976.45</v>
      </c>
      <c r="H257" s="383">
        <v>16211610.619999999</v>
      </c>
    </row>
    <row r="258" spans="1:9">
      <c r="A258" s="2" t="s">
        <v>134</v>
      </c>
      <c r="B258" s="379" t="s">
        <v>135</v>
      </c>
      <c r="C258" s="379" t="s">
        <v>3</v>
      </c>
      <c r="F258" s="383">
        <v>50</v>
      </c>
      <c r="H258" s="383">
        <v>0.01</v>
      </c>
    </row>
    <row r="259" spans="1:9">
      <c r="A259" s="377" t="s">
        <v>1212</v>
      </c>
      <c r="B259" s="381" t="s">
        <v>1213</v>
      </c>
      <c r="C259" s="381"/>
      <c r="D259" s="381"/>
      <c r="E259" s="381"/>
      <c r="F259" s="384">
        <v>3021119294.3299999</v>
      </c>
      <c r="G259" s="384"/>
      <c r="H259" s="384">
        <v>488029.03</v>
      </c>
      <c r="I259" s="384"/>
    </row>
    <row r="260" spans="1:9">
      <c r="A260" s="2" t="s">
        <v>136</v>
      </c>
      <c r="B260" s="379" t="s">
        <v>130</v>
      </c>
      <c r="C260" s="379" t="s">
        <v>4</v>
      </c>
      <c r="D260" s="379">
        <v>-86684675.569999993</v>
      </c>
      <c r="F260" s="383">
        <v>-534817212276.21997</v>
      </c>
      <c r="H260" s="383">
        <v>-86393915.189999998</v>
      </c>
    </row>
    <row r="261" spans="1:9">
      <c r="A261" s="2" t="s">
        <v>137</v>
      </c>
      <c r="B261" s="379" t="s">
        <v>131</v>
      </c>
      <c r="C261" s="379" t="s">
        <v>4</v>
      </c>
      <c r="D261" s="379">
        <v>87176024.340000004</v>
      </c>
      <c r="F261" s="383">
        <v>537838331570.54999</v>
      </c>
      <c r="H261" s="383">
        <v>86881944.219999999</v>
      </c>
    </row>
    <row r="262" spans="1:9">
      <c r="A262" s="377" t="s">
        <v>1214</v>
      </c>
      <c r="B262" s="381" t="s">
        <v>1215</v>
      </c>
      <c r="C262" s="381"/>
      <c r="D262" s="381"/>
      <c r="E262" s="381"/>
      <c r="F262" s="384">
        <v>4615568.2</v>
      </c>
      <c r="G262" s="384"/>
      <c r="H262" s="384">
        <v>762.07</v>
      </c>
      <c r="I262" s="384"/>
    </row>
    <row r="263" spans="1:9">
      <c r="A263" s="2" t="s">
        <v>392</v>
      </c>
      <c r="B263" s="379" t="s">
        <v>130</v>
      </c>
      <c r="C263" s="379" t="s">
        <v>297</v>
      </c>
      <c r="D263" s="379">
        <v>-485325</v>
      </c>
      <c r="F263" s="383">
        <v>-3318593538.3200002</v>
      </c>
      <c r="H263" s="383">
        <v>-547931.93000000005</v>
      </c>
    </row>
    <row r="264" spans="1:9">
      <c r="A264" s="2" t="s">
        <v>393</v>
      </c>
      <c r="B264" s="379" t="s">
        <v>131</v>
      </c>
      <c r="C264" s="379" t="s">
        <v>297</v>
      </c>
      <c r="D264" s="379">
        <v>486000</v>
      </c>
      <c r="F264" s="383">
        <v>3323209106.52</v>
      </c>
      <c r="H264" s="383">
        <v>548694</v>
      </c>
    </row>
    <row r="265" spans="1:9">
      <c r="A265" s="377" t="s">
        <v>1216</v>
      </c>
      <c r="B265" s="381" t="s">
        <v>1050</v>
      </c>
      <c r="C265" s="381"/>
      <c r="D265" s="381"/>
      <c r="E265" s="381"/>
      <c r="F265" s="384">
        <v>3139485780.8000002</v>
      </c>
      <c r="G265" s="384"/>
      <c r="H265" s="384">
        <v>507127.19</v>
      </c>
      <c r="I265" s="384"/>
    </row>
    <row r="266" spans="1:9">
      <c r="A266" s="377" t="s">
        <v>1217</v>
      </c>
      <c r="B266" s="381" t="s">
        <v>1218</v>
      </c>
      <c r="C266" s="381"/>
      <c r="D266" s="381"/>
      <c r="E266" s="381"/>
      <c r="F266" s="384">
        <v>493559414.77999997</v>
      </c>
      <c r="G266" s="384"/>
      <c r="H266" s="384">
        <v>79729.16</v>
      </c>
      <c r="I266" s="384"/>
    </row>
    <row r="267" spans="1:9">
      <c r="A267" s="377" t="s">
        <v>1219</v>
      </c>
      <c r="B267" s="381" t="s">
        <v>1220</v>
      </c>
      <c r="C267" s="381"/>
      <c r="D267" s="381"/>
      <c r="E267" s="381"/>
      <c r="F267" s="384">
        <v>158709623.97999999</v>
      </c>
      <c r="G267" s="384"/>
      <c r="H267" s="384">
        <v>25637.81</v>
      </c>
      <c r="I267" s="384"/>
    </row>
    <row r="268" spans="1:9">
      <c r="A268" s="2" t="s">
        <v>140</v>
      </c>
      <c r="B268" s="379" t="s">
        <v>138</v>
      </c>
      <c r="C268" s="379" t="s">
        <v>4</v>
      </c>
      <c r="D268" s="379">
        <v>15590.9</v>
      </c>
      <c r="F268" s="383">
        <v>95492684.450000003</v>
      </c>
      <c r="H268" s="383">
        <v>15425.81</v>
      </c>
    </row>
    <row r="269" spans="1:9">
      <c r="A269" s="2" t="s">
        <v>141</v>
      </c>
      <c r="B269" s="379" t="s">
        <v>139</v>
      </c>
      <c r="C269" s="379" t="s">
        <v>3</v>
      </c>
      <c r="F269" s="383">
        <v>63216939.530000001</v>
      </c>
      <c r="H269" s="383">
        <v>10212.01</v>
      </c>
    </row>
    <row r="270" spans="1:9">
      <c r="A270" s="377" t="s">
        <v>1221</v>
      </c>
      <c r="B270" s="381" t="s">
        <v>1031</v>
      </c>
      <c r="C270" s="381"/>
      <c r="D270" s="381"/>
      <c r="E270" s="381"/>
      <c r="F270" s="384">
        <v>334849790.80000001</v>
      </c>
      <c r="G270" s="384"/>
      <c r="H270" s="384">
        <v>54091.35</v>
      </c>
      <c r="I270" s="384"/>
    </row>
    <row r="271" spans="1:9">
      <c r="A271" s="2" t="s">
        <v>1030</v>
      </c>
      <c r="B271" s="379" t="s">
        <v>1031</v>
      </c>
      <c r="C271" s="379" t="s">
        <v>4</v>
      </c>
      <c r="D271" s="379">
        <v>37195.26</v>
      </c>
      <c r="F271" s="383">
        <v>229327560.80000001</v>
      </c>
      <c r="H271" s="383">
        <v>37045.379999999997</v>
      </c>
    </row>
    <row r="272" spans="1:9">
      <c r="A272" s="2" t="s">
        <v>1032</v>
      </c>
      <c r="B272" s="379" t="s">
        <v>1033</v>
      </c>
      <c r="C272" s="379" t="s">
        <v>4</v>
      </c>
      <c r="D272" s="379">
        <v>17000</v>
      </c>
      <c r="F272" s="383">
        <v>105522230</v>
      </c>
      <c r="H272" s="383">
        <v>17045.97</v>
      </c>
    </row>
    <row r="273" spans="1:9">
      <c r="A273" s="377" t="s">
        <v>1222</v>
      </c>
      <c r="B273" s="381" t="s">
        <v>1223</v>
      </c>
      <c r="C273" s="381"/>
      <c r="D273" s="381"/>
      <c r="E273" s="381"/>
      <c r="F273" s="384">
        <v>2645926366.02</v>
      </c>
      <c r="G273" s="384"/>
      <c r="H273" s="384">
        <v>427398.03</v>
      </c>
      <c r="I273" s="384"/>
    </row>
    <row r="274" spans="1:9">
      <c r="A274" s="377" t="s">
        <v>1224</v>
      </c>
      <c r="B274" s="381" t="s">
        <v>1225</v>
      </c>
      <c r="C274" s="381"/>
      <c r="D274" s="381"/>
      <c r="E274" s="381"/>
      <c r="F274" s="384">
        <v>1783126591.04</v>
      </c>
      <c r="G274" s="384"/>
      <c r="H274" s="384">
        <v>288044.75</v>
      </c>
      <c r="I274" s="384"/>
    </row>
    <row r="275" spans="1:9">
      <c r="A275" s="2" t="s">
        <v>703</v>
      </c>
      <c r="B275" s="379" t="s">
        <v>704</v>
      </c>
      <c r="C275" s="379" t="s">
        <v>4</v>
      </c>
      <c r="D275" s="379">
        <v>283500</v>
      </c>
      <c r="F275" s="383">
        <v>1715092025</v>
      </c>
      <c r="H275" s="383">
        <v>277054.5</v>
      </c>
    </row>
    <row r="276" spans="1:9">
      <c r="A276" s="2" t="s">
        <v>1418</v>
      </c>
      <c r="B276" s="379" t="s">
        <v>1419</v>
      </c>
      <c r="C276" s="379" t="s">
        <v>3</v>
      </c>
      <c r="F276" s="383">
        <v>68034566.040000007</v>
      </c>
      <c r="H276" s="383">
        <v>10990.25</v>
      </c>
    </row>
    <row r="277" spans="1:9">
      <c r="A277" s="377" t="s">
        <v>1226</v>
      </c>
      <c r="B277" s="381" t="s">
        <v>1227</v>
      </c>
      <c r="C277" s="381"/>
      <c r="D277" s="381"/>
      <c r="E277" s="381"/>
      <c r="F277" s="384">
        <v>862799774.98000002</v>
      </c>
      <c r="G277" s="384"/>
      <c r="H277" s="384">
        <v>139353.28</v>
      </c>
      <c r="I277" s="384"/>
    </row>
    <row r="278" spans="1:9">
      <c r="A278" s="2" t="s">
        <v>705</v>
      </c>
      <c r="B278" s="379" t="s">
        <v>706</v>
      </c>
      <c r="C278" s="379" t="s">
        <v>4</v>
      </c>
      <c r="D278" s="379">
        <v>118518.04</v>
      </c>
      <c r="F278" s="383">
        <v>733863217.5</v>
      </c>
      <c r="H278" s="383">
        <v>118547.64</v>
      </c>
    </row>
    <row r="279" spans="1:9">
      <c r="A279" s="2" t="s">
        <v>1034</v>
      </c>
      <c r="B279" s="379" t="s">
        <v>1018</v>
      </c>
      <c r="C279" s="379" t="s">
        <v>297</v>
      </c>
      <c r="D279" s="379">
        <v>18488.25</v>
      </c>
      <c r="F279" s="383">
        <v>128936557.48</v>
      </c>
      <c r="H279" s="383">
        <v>20805.650000000001</v>
      </c>
    </row>
    <row r="280" spans="1:9">
      <c r="A280" s="377" t="s">
        <v>142</v>
      </c>
      <c r="B280" s="381" t="s">
        <v>1228</v>
      </c>
      <c r="C280" s="381"/>
      <c r="D280" s="381"/>
      <c r="E280" s="381"/>
      <c r="F280" s="384">
        <v>14432621039.5</v>
      </c>
      <c r="G280" s="384"/>
      <c r="H280" s="384">
        <v>2331437.02</v>
      </c>
      <c r="I280" s="384"/>
    </row>
    <row r="281" spans="1:9">
      <c r="A281" s="377" t="s">
        <v>1229</v>
      </c>
      <c r="B281" s="381" t="s">
        <v>1230</v>
      </c>
      <c r="C281" s="381"/>
      <c r="D281" s="381"/>
      <c r="E281" s="381"/>
      <c r="F281" s="384">
        <v>14432621039.5</v>
      </c>
      <c r="G281" s="384"/>
      <c r="H281" s="384">
        <v>2331437.02</v>
      </c>
      <c r="I281" s="384"/>
    </row>
    <row r="282" spans="1:9">
      <c r="A282" s="377" t="s">
        <v>1231</v>
      </c>
      <c r="B282" s="381" t="s">
        <v>1232</v>
      </c>
      <c r="C282" s="381"/>
      <c r="D282" s="381"/>
      <c r="E282" s="381"/>
      <c r="F282" s="384">
        <v>7144319801.4099998</v>
      </c>
      <c r="G282" s="384"/>
      <c r="H282" s="384">
        <v>1154087.3</v>
      </c>
      <c r="I282" s="384"/>
    </row>
    <row r="283" spans="1:9">
      <c r="A283" s="377" t="s">
        <v>1233</v>
      </c>
      <c r="B283" s="381" t="s">
        <v>1234</v>
      </c>
      <c r="C283" s="381"/>
      <c r="D283" s="381"/>
      <c r="E283" s="381"/>
      <c r="F283" s="384">
        <v>3687994276.4099998</v>
      </c>
      <c r="G283" s="384"/>
      <c r="H283" s="384">
        <v>595755.43999999994</v>
      </c>
      <c r="I283" s="384"/>
    </row>
    <row r="284" spans="1:9">
      <c r="A284" s="377" t="s">
        <v>1235</v>
      </c>
      <c r="B284" s="381" t="s">
        <v>1236</v>
      </c>
      <c r="C284" s="381"/>
      <c r="D284" s="381"/>
      <c r="E284" s="381"/>
      <c r="F284" s="384">
        <v>3687994276.4099998</v>
      </c>
      <c r="G284" s="384"/>
      <c r="H284" s="384">
        <v>595755.43999999994</v>
      </c>
      <c r="I284" s="384"/>
    </row>
    <row r="285" spans="1:9">
      <c r="A285" s="2" t="s">
        <v>149</v>
      </c>
      <c r="B285" s="379" t="s">
        <v>144</v>
      </c>
      <c r="C285" s="379" t="s">
        <v>4</v>
      </c>
      <c r="D285" s="379">
        <v>36266.660000000003</v>
      </c>
      <c r="F285" s="383">
        <v>223602649.38999999</v>
      </c>
      <c r="H285" s="383">
        <v>36120.58</v>
      </c>
    </row>
    <row r="286" spans="1:9">
      <c r="A286" s="2" t="s">
        <v>150</v>
      </c>
      <c r="B286" s="379" t="s">
        <v>145</v>
      </c>
      <c r="C286" s="379" t="s">
        <v>3</v>
      </c>
      <c r="F286" s="383">
        <v>3467875794.02</v>
      </c>
      <c r="H286" s="383">
        <v>560197.68999999994</v>
      </c>
    </row>
    <row r="287" spans="1:9">
      <c r="A287" s="2" t="s">
        <v>1420</v>
      </c>
      <c r="B287" s="379" t="s">
        <v>1421</v>
      </c>
      <c r="C287" s="379" t="s">
        <v>3</v>
      </c>
      <c r="F287" s="383">
        <v>-3484167</v>
      </c>
      <c r="H287" s="383">
        <v>-562.83000000000004</v>
      </c>
    </row>
    <row r="288" spans="1:9">
      <c r="A288" s="377" t="s">
        <v>1237</v>
      </c>
      <c r="B288" s="381" t="s">
        <v>1238</v>
      </c>
      <c r="C288" s="381"/>
      <c r="D288" s="381"/>
      <c r="E288" s="381"/>
      <c r="F288" s="384">
        <v>627695668.84000003</v>
      </c>
      <c r="G288" s="384"/>
      <c r="H288" s="384">
        <v>101397.42</v>
      </c>
      <c r="I288" s="384"/>
    </row>
    <row r="289" spans="1:9">
      <c r="A289" s="377" t="s">
        <v>1239</v>
      </c>
      <c r="B289" s="381" t="s">
        <v>146</v>
      </c>
      <c r="C289" s="381"/>
      <c r="D289" s="381"/>
      <c r="E289" s="381"/>
      <c r="F289" s="384">
        <v>627695668.84000003</v>
      </c>
      <c r="G289" s="384"/>
      <c r="H289" s="384">
        <v>101397.42</v>
      </c>
      <c r="I289" s="384"/>
    </row>
    <row r="290" spans="1:9">
      <c r="A290" s="2" t="s">
        <v>151</v>
      </c>
      <c r="B290" s="379" t="s">
        <v>146</v>
      </c>
      <c r="C290" s="379" t="s">
        <v>3</v>
      </c>
      <c r="F290" s="383">
        <v>627695668.84000003</v>
      </c>
      <c r="H290" s="383">
        <v>101397.42</v>
      </c>
    </row>
    <row r="291" spans="1:9">
      <c r="A291" s="377" t="s">
        <v>1240</v>
      </c>
      <c r="B291" s="381" t="s">
        <v>1241</v>
      </c>
      <c r="C291" s="381"/>
      <c r="D291" s="381"/>
      <c r="E291" s="381"/>
      <c r="F291" s="384">
        <v>471362058.74000001</v>
      </c>
      <c r="G291" s="384"/>
      <c r="H291" s="384">
        <v>76143.429999999993</v>
      </c>
      <c r="I291" s="384"/>
    </row>
    <row r="292" spans="1:9">
      <c r="A292" s="377" t="s">
        <v>1242</v>
      </c>
      <c r="B292" s="381" t="s">
        <v>1243</v>
      </c>
      <c r="C292" s="381"/>
      <c r="D292" s="381"/>
      <c r="E292" s="381"/>
      <c r="F292" s="384">
        <v>335311844.14999998</v>
      </c>
      <c r="G292" s="384"/>
      <c r="H292" s="384">
        <v>54165.99</v>
      </c>
      <c r="I292" s="384"/>
    </row>
    <row r="293" spans="1:9">
      <c r="A293" s="2" t="s">
        <v>147</v>
      </c>
      <c r="B293" s="379" t="s">
        <v>152</v>
      </c>
      <c r="C293" s="379" t="s">
        <v>4</v>
      </c>
      <c r="D293" s="379">
        <v>6022.25</v>
      </c>
      <c r="F293" s="383">
        <v>37214512.719999999</v>
      </c>
      <c r="H293" s="383">
        <v>6011.6</v>
      </c>
    </row>
    <row r="294" spans="1:9">
      <c r="A294" s="2" t="s">
        <v>473</v>
      </c>
      <c r="B294" s="379" t="s">
        <v>148</v>
      </c>
      <c r="C294" s="379" t="s">
        <v>3</v>
      </c>
      <c r="F294" s="383">
        <v>298097331.43000001</v>
      </c>
      <c r="H294" s="383">
        <v>48154.39</v>
      </c>
    </row>
    <row r="295" spans="1:9">
      <c r="A295" s="377" t="s">
        <v>1244</v>
      </c>
      <c r="B295" s="381" t="s">
        <v>1245</v>
      </c>
      <c r="C295" s="381"/>
      <c r="D295" s="381"/>
      <c r="E295" s="381"/>
      <c r="F295" s="384">
        <v>124304081.61</v>
      </c>
      <c r="G295" s="384"/>
      <c r="H295" s="384">
        <v>20079.98</v>
      </c>
      <c r="I295" s="384"/>
    </row>
    <row r="296" spans="1:9">
      <c r="A296" s="2" t="s">
        <v>153</v>
      </c>
      <c r="B296" s="379" t="s">
        <v>155</v>
      </c>
      <c r="C296" s="379" t="s">
        <v>4</v>
      </c>
      <c r="D296" s="379">
        <v>2133.34</v>
      </c>
      <c r="F296" s="383">
        <v>13369574.609999999</v>
      </c>
      <c r="H296" s="383">
        <v>2159.71</v>
      </c>
    </row>
    <row r="297" spans="1:9">
      <c r="A297" s="2" t="s">
        <v>156</v>
      </c>
      <c r="B297" s="379" t="s">
        <v>157</v>
      </c>
      <c r="C297" s="379" t="s">
        <v>3</v>
      </c>
      <c r="F297" s="383">
        <v>110934507</v>
      </c>
      <c r="H297" s="383">
        <v>17920.27</v>
      </c>
    </row>
    <row r="298" spans="1:9">
      <c r="A298" s="377" t="s">
        <v>1246</v>
      </c>
      <c r="B298" s="381" t="s">
        <v>1247</v>
      </c>
      <c r="C298" s="381"/>
      <c r="D298" s="381"/>
      <c r="E298" s="381"/>
      <c r="F298" s="384">
        <v>11746132.98</v>
      </c>
      <c r="G298" s="384"/>
      <c r="H298" s="384">
        <v>1897.46</v>
      </c>
      <c r="I298" s="384"/>
    </row>
    <row r="299" spans="1:9">
      <c r="A299" s="2" t="s">
        <v>1035</v>
      </c>
      <c r="B299" s="379" t="s">
        <v>1036</v>
      </c>
      <c r="C299" s="379" t="s">
        <v>4</v>
      </c>
      <c r="D299" s="379">
        <v>1866.67</v>
      </c>
      <c r="F299" s="383">
        <v>11746132.98</v>
      </c>
      <c r="H299" s="383">
        <v>1897.46</v>
      </c>
    </row>
    <row r="300" spans="1:9">
      <c r="A300" s="377" t="s">
        <v>1248</v>
      </c>
      <c r="B300" s="381" t="s">
        <v>1249</v>
      </c>
      <c r="C300" s="381"/>
      <c r="D300" s="381"/>
      <c r="E300" s="381"/>
      <c r="F300" s="384">
        <v>741735965.38999999</v>
      </c>
      <c r="G300" s="384"/>
      <c r="H300" s="384">
        <v>119819.39</v>
      </c>
      <c r="I300" s="384"/>
    </row>
    <row r="301" spans="1:9">
      <c r="A301" s="2" t="s">
        <v>159</v>
      </c>
      <c r="B301" s="379" t="s">
        <v>160</v>
      </c>
      <c r="C301" s="379" t="s">
        <v>4</v>
      </c>
      <c r="D301" s="379">
        <v>12726</v>
      </c>
      <c r="F301" s="383">
        <v>78633847.950000003</v>
      </c>
      <c r="H301" s="383">
        <v>12702.44</v>
      </c>
    </row>
    <row r="302" spans="1:9">
      <c r="A302" s="2" t="s">
        <v>852</v>
      </c>
      <c r="B302" s="379" t="s">
        <v>853</v>
      </c>
      <c r="C302" s="379" t="s">
        <v>4</v>
      </c>
      <c r="D302" s="379">
        <v>4720</v>
      </c>
      <c r="F302" s="383">
        <v>28855449.300000001</v>
      </c>
      <c r="H302" s="383">
        <v>4661.28</v>
      </c>
    </row>
    <row r="303" spans="1:9">
      <c r="A303" s="2" t="s">
        <v>854</v>
      </c>
      <c r="B303" s="379" t="s">
        <v>855</v>
      </c>
      <c r="C303" s="379" t="s">
        <v>4</v>
      </c>
      <c r="D303" s="379">
        <v>7500</v>
      </c>
      <c r="F303" s="383">
        <v>45872250</v>
      </c>
      <c r="H303" s="383">
        <v>7410.16</v>
      </c>
    </row>
    <row r="304" spans="1:9">
      <c r="A304" s="2" t="s">
        <v>856</v>
      </c>
      <c r="B304" s="379" t="s">
        <v>857</v>
      </c>
      <c r="C304" s="379" t="s">
        <v>4</v>
      </c>
      <c r="D304" s="379">
        <v>1815</v>
      </c>
      <c r="F304" s="383">
        <v>10980241.800000001</v>
      </c>
      <c r="H304" s="383">
        <v>1773.74</v>
      </c>
    </row>
    <row r="305" spans="1:9">
      <c r="A305" s="2" t="s">
        <v>161</v>
      </c>
      <c r="B305" s="379" t="s">
        <v>162</v>
      </c>
      <c r="C305" s="379" t="s">
        <v>3</v>
      </c>
      <c r="F305" s="383">
        <v>14545737.029999999</v>
      </c>
      <c r="H305" s="383">
        <v>2349.71</v>
      </c>
    </row>
    <row r="306" spans="1:9">
      <c r="A306" s="2" t="s">
        <v>163</v>
      </c>
      <c r="B306" s="379" t="s">
        <v>164</v>
      </c>
      <c r="C306" s="379" t="s">
        <v>4</v>
      </c>
      <c r="D306" s="379">
        <v>2300</v>
      </c>
      <c r="F306" s="383">
        <v>14066483</v>
      </c>
      <c r="H306" s="383">
        <v>2272.29</v>
      </c>
    </row>
    <row r="307" spans="1:9">
      <c r="A307" s="2" t="s">
        <v>395</v>
      </c>
      <c r="B307" s="379" t="s">
        <v>396</v>
      </c>
      <c r="C307" s="379" t="s">
        <v>4</v>
      </c>
      <c r="D307" s="379">
        <v>60350</v>
      </c>
      <c r="F307" s="383">
        <v>372994611.5</v>
      </c>
      <c r="H307" s="383">
        <v>60253.23</v>
      </c>
    </row>
    <row r="308" spans="1:9">
      <c r="A308" s="2" t="s">
        <v>707</v>
      </c>
      <c r="B308" s="379" t="s">
        <v>672</v>
      </c>
      <c r="C308" s="379" t="s">
        <v>4</v>
      </c>
      <c r="D308" s="379">
        <v>11578.27</v>
      </c>
      <c r="F308" s="383">
        <v>71857559.840000004</v>
      </c>
      <c r="H308" s="383">
        <v>11607.81</v>
      </c>
    </row>
    <row r="309" spans="1:9">
      <c r="A309" s="2" t="s">
        <v>708</v>
      </c>
      <c r="B309" s="379" t="s">
        <v>709</v>
      </c>
      <c r="C309" s="379" t="s">
        <v>4</v>
      </c>
      <c r="D309" s="379">
        <v>5454.3</v>
      </c>
      <c r="F309" s="383">
        <v>33702053.950000003</v>
      </c>
      <c r="H309" s="383">
        <v>5444.2</v>
      </c>
    </row>
    <row r="310" spans="1:9">
      <c r="A310" s="2" t="s">
        <v>710</v>
      </c>
      <c r="B310" s="379" t="s">
        <v>711</v>
      </c>
      <c r="C310" s="379" t="s">
        <v>4</v>
      </c>
      <c r="D310" s="379">
        <v>9000</v>
      </c>
      <c r="F310" s="383">
        <v>55396820</v>
      </c>
      <c r="H310" s="383">
        <v>8948.75</v>
      </c>
    </row>
    <row r="311" spans="1:9">
      <c r="A311" s="2" t="s">
        <v>858</v>
      </c>
      <c r="B311" s="379" t="s">
        <v>859</v>
      </c>
      <c r="C311" s="379" t="s">
        <v>3</v>
      </c>
      <c r="F311" s="383">
        <v>14830911.02</v>
      </c>
      <c r="H311" s="383">
        <v>2395.77</v>
      </c>
    </row>
    <row r="312" spans="1:9">
      <c r="A312" s="377" t="s">
        <v>1250</v>
      </c>
      <c r="B312" s="381" t="s">
        <v>169</v>
      </c>
      <c r="C312" s="381"/>
      <c r="D312" s="381"/>
      <c r="E312" s="381"/>
      <c r="F312" s="384">
        <v>1615531832.03</v>
      </c>
      <c r="G312" s="384"/>
      <c r="H312" s="384">
        <v>260971.62</v>
      </c>
      <c r="I312" s="384"/>
    </row>
    <row r="313" spans="1:9">
      <c r="A313" s="2" t="s">
        <v>165</v>
      </c>
      <c r="B313" s="379" t="s">
        <v>166</v>
      </c>
      <c r="C313" s="379" t="s">
        <v>4</v>
      </c>
      <c r="D313" s="379">
        <v>227520</v>
      </c>
      <c r="F313" s="383">
        <v>1404956991.97</v>
      </c>
      <c r="H313" s="383">
        <v>226955.55</v>
      </c>
    </row>
    <row r="314" spans="1:9">
      <c r="A314" s="2" t="s">
        <v>976</v>
      </c>
      <c r="B314" s="379" t="s">
        <v>977</v>
      </c>
      <c r="C314" s="379" t="s">
        <v>3</v>
      </c>
      <c r="F314" s="383">
        <v>103331038.02</v>
      </c>
      <c r="H314" s="383">
        <v>16692.009999999998</v>
      </c>
    </row>
    <row r="315" spans="1:9">
      <c r="A315" s="2" t="s">
        <v>167</v>
      </c>
      <c r="B315" s="379" t="s">
        <v>169</v>
      </c>
      <c r="C315" s="379" t="s">
        <v>3</v>
      </c>
      <c r="F315" s="383">
        <v>107243802.04000001</v>
      </c>
      <c r="H315" s="383">
        <v>17324.07</v>
      </c>
    </row>
    <row r="316" spans="1:9">
      <c r="A316" s="377" t="s">
        <v>1251</v>
      </c>
      <c r="B316" s="381" t="s">
        <v>1252</v>
      </c>
      <c r="C316" s="381"/>
      <c r="D316" s="381"/>
      <c r="E316" s="381"/>
      <c r="F316" s="384">
        <v>1223258833.78</v>
      </c>
      <c r="G316" s="384"/>
      <c r="H316" s="384">
        <v>197604.13</v>
      </c>
      <c r="I316" s="384"/>
    </row>
    <row r="317" spans="1:9">
      <c r="A317" s="377" t="s">
        <v>1253</v>
      </c>
      <c r="B317" s="381" t="s">
        <v>1254</v>
      </c>
      <c r="C317" s="381"/>
      <c r="D317" s="381"/>
      <c r="E317" s="381"/>
      <c r="F317" s="384">
        <v>449521118.87</v>
      </c>
      <c r="G317" s="384"/>
      <c r="H317" s="384">
        <v>72615.25</v>
      </c>
      <c r="I317" s="384"/>
    </row>
    <row r="318" spans="1:9">
      <c r="A318" s="2" t="s">
        <v>170</v>
      </c>
      <c r="B318" s="379" t="s">
        <v>171</v>
      </c>
      <c r="C318" s="379" t="s">
        <v>3</v>
      </c>
      <c r="F318" s="383">
        <v>13431818.029999999</v>
      </c>
      <c r="H318" s="383">
        <v>2169.7600000000002</v>
      </c>
    </row>
    <row r="319" spans="1:9">
      <c r="A319" s="2" t="s">
        <v>172</v>
      </c>
      <c r="B319" s="379" t="s">
        <v>173</v>
      </c>
      <c r="C319" s="379" t="s">
        <v>4</v>
      </c>
      <c r="D319" s="379">
        <v>70961.679999999993</v>
      </c>
      <c r="F319" s="383">
        <v>436089300.83999997</v>
      </c>
      <c r="H319" s="383">
        <v>70445.490000000005</v>
      </c>
    </row>
    <row r="320" spans="1:9">
      <c r="A320" s="377" t="s">
        <v>1255</v>
      </c>
      <c r="B320" s="381" t="s">
        <v>1256</v>
      </c>
      <c r="C320" s="381"/>
      <c r="D320" s="381"/>
      <c r="E320" s="381"/>
      <c r="F320" s="384">
        <v>136768256.84</v>
      </c>
      <c r="G320" s="384"/>
      <c r="H320" s="384">
        <v>22093.42</v>
      </c>
      <c r="I320" s="384"/>
    </row>
    <row r="321" spans="1:9">
      <c r="A321" s="2" t="s">
        <v>174</v>
      </c>
      <c r="B321" s="379" t="s">
        <v>712</v>
      </c>
      <c r="C321" s="379" t="s">
        <v>3</v>
      </c>
      <c r="F321" s="383">
        <v>-0.03</v>
      </c>
      <c r="H321" s="383">
        <v>0</v>
      </c>
    </row>
    <row r="322" spans="1:9">
      <c r="A322" s="2" t="s">
        <v>176</v>
      </c>
      <c r="B322" s="379" t="s">
        <v>177</v>
      </c>
      <c r="C322" s="379" t="s">
        <v>4</v>
      </c>
      <c r="D322" s="379">
        <v>20998.799999999999</v>
      </c>
      <c r="F322" s="383">
        <v>129669514.88</v>
      </c>
      <c r="H322" s="383">
        <v>20946.7</v>
      </c>
    </row>
    <row r="323" spans="1:9">
      <c r="A323" s="2" t="s">
        <v>397</v>
      </c>
      <c r="B323" s="379" t="s">
        <v>398</v>
      </c>
      <c r="C323" s="379" t="s">
        <v>3</v>
      </c>
      <c r="F323" s="383">
        <v>7098741.9900000002</v>
      </c>
      <c r="H323" s="383">
        <v>1146.72</v>
      </c>
    </row>
    <row r="324" spans="1:9">
      <c r="A324" s="377" t="s">
        <v>1257</v>
      </c>
      <c r="B324" s="381" t="s">
        <v>1258</v>
      </c>
      <c r="C324" s="381"/>
      <c r="D324" s="381"/>
      <c r="E324" s="381"/>
      <c r="F324" s="384">
        <v>179395617.33000001</v>
      </c>
      <c r="G324" s="384"/>
      <c r="H324" s="384">
        <v>28979.42</v>
      </c>
      <c r="I324" s="384"/>
    </row>
    <row r="325" spans="1:9">
      <c r="A325" s="2" t="s">
        <v>178</v>
      </c>
      <c r="B325" s="379" t="s">
        <v>179</v>
      </c>
      <c r="C325" s="379" t="s">
        <v>3</v>
      </c>
      <c r="F325" s="383">
        <v>10383648.130000001</v>
      </c>
      <c r="H325" s="383">
        <v>1677.37</v>
      </c>
    </row>
    <row r="326" spans="1:9">
      <c r="A326" s="2" t="s">
        <v>713</v>
      </c>
      <c r="B326" s="379" t="s">
        <v>714</v>
      </c>
      <c r="C326" s="379" t="s">
        <v>3</v>
      </c>
      <c r="F326" s="383">
        <v>7944236</v>
      </c>
      <c r="H326" s="383">
        <v>1283.31</v>
      </c>
    </row>
    <row r="327" spans="1:9">
      <c r="A327" s="2" t="s">
        <v>180</v>
      </c>
      <c r="B327" s="379" t="s">
        <v>181</v>
      </c>
      <c r="C327" s="379" t="s">
        <v>3</v>
      </c>
      <c r="F327" s="383">
        <v>-5068898.95</v>
      </c>
      <c r="H327" s="383">
        <v>-818.83</v>
      </c>
    </row>
    <row r="328" spans="1:9">
      <c r="A328" s="2" t="s">
        <v>182</v>
      </c>
      <c r="B328" s="379" t="s">
        <v>183</v>
      </c>
      <c r="C328" s="379" t="s">
        <v>4</v>
      </c>
      <c r="D328" s="379">
        <v>18022.82</v>
      </c>
      <c r="F328" s="383">
        <v>111389211.13</v>
      </c>
      <c r="H328" s="383">
        <v>17993.72</v>
      </c>
    </row>
    <row r="329" spans="1:9">
      <c r="A329" s="2" t="s">
        <v>399</v>
      </c>
      <c r="B329" s="379" t="s">
        <v>400</v>
      </c>
      <c r="C329" s="379" t="s">
        <v>3</v>
      </c>
      <c r="F329" s="383">
        <v>54747421.020000003</v>
      </c>
      <c r="H329" s="383">
        <v>8843.85</v>
      </c>
    </row>
    <row r="330" spans="1:9">
      <c r="A330" s="377" t="s">
        <v>1259</v>
      </c>
      <c r="B330" s="381" t="s">
        <v>1260</v>
      </c>
      <c r="C330" s="381"/>
      <c r="D330" s="381"/>
      <c r="E330" s="381"/>
      <c r="F330" s="384">
        <v>87441254.150000006</v>
      </c>
      <c r="G330" s="384"/>
      <c r="H330" s="384">
        <v>14125.18</v>
      </c>
      <c r="I330" s="384"/>
    </row>
    <row r="331" spans="1:9">
      <c r="A331" s="2" t="s">
        <v>191</v>
      </c>
      <c r="B331" s="379" t="s">
        <v>192</v>
      </c>
      <c r="C331" s="379" t="s">
        <v>3</v>
      </c>
      <c r="F331" s="383">
        <v>17685338.02</v>
      </c>
      <c r="H331" s="383">
        <v>2856.87</v>
      </c>
    </row>
    <row r="332" spans="1:9">
      <c r="A332" s="2" t="s">
        <v>185</v>
      </c>
      <c r="B332" s="379" t="s">
        <v>186</v>
      </c>
      <c r="C332" s="379" t="s">
        <v>3</v>
      </c>
      <c r="F332" s="383">
        <v>1744908.03</v>
      </c>
      <c r="H332" s="383">
        <v>281.87</v>
      </c>
    </row>
    <row r="333" spans="1:9">
      <c r="A333" s="2" t="s">
        <v>187</v>
      </c>
      <c r="B333" s="379" t="s">
        <v>188</v>
      </c>
      <c r="C333" s="379" t="s">
        <v>3</v>
      </c>
      <c r="F333" s="383">
        <v>12170861.039999999</v>
      </c>
      <c r="H333" s="383">
        <v>1966.07</v>
      </c>
    </row>
    <row r="334" spans="1:9">
      <c r="A334" s="2" t="s">
        <v>189</v>
      </c>
      <c r="B334" s="379" t="s">
        <v>190</v>
      </c>
      <c r="C334" s="379" t="s">
        <v>3</v>
      </c>
      <c r="F334" s="383">
        <v>34377591.020000003</v>
      </c>
      <c r="H334" s="383">
        <v>5553.33</v>
      </c>
    </row>
    <row r="335" spans="1:9">
      <c r="A335" s="2" t="s">
        <v>193</v>
      </c>
      <c r="B335" s="379" t="s">
        <v>194</v>
      </c>
      <c r="C335" s="379" t="s">
        <v>3</v>
      </c>
      <c r="F335" s="383">
        <v>20088010.02</v>
      </c>
      <c r="H335" s="383">
        <v>3245</v>
      </c>
    </row>
    <row r="336" spans="1:9">
      <c r="A336" s="2" t="s">
        <v>401</v>
      </c>
      <c r="B336" s="379" t="s">
        <v>402</v>
      </c>
      <c r="C336" s="379" t="s">
        <v>3</v>
      </c>
      <c r="F336" s="383">
        <v>1374546.02</v>
      </c>
      <c r="H336" s="383">
        <v>222.04</v>
      </c>
    </row>
    <row r="337" spans="1:9">
      <c r="A337" s="377" t="s">
        <v>1261</v>
      </c>
      <c r="B337" s="381" t="s">
        <v>1262</v>
      </c>
      <c r="C337" s="381"/>
      <c r="D337" s="381"/>
      <c r="E337" s="381"/>
      <c r="F337" s="384">
        <v>216861377.31</v>
      </c>
      <c r="G337" s="384"/>
      <c r="H337" s="384">
        <v>35031.599999999999</v>
      </c>
      <c r="I337" s="384"/>
    </row>
    <row r="338" spans="1:9">
      <c r="A338" s="377" t="s">
        <v>1263</v>
      </c>
      <c r="B338" s="381" t="s">
        <v>1264</v>
      </c>
      <c r="C338" s="381"/>
      <c r="D338" s="381"/>
      <c r="E338" s="381"/>
      <c r="F338" s="384">
        <v>216861377.31</v>
      </c>
      <c r="G338" s="384"/>
      <c r="H338" s="384">
        <v>35031.599999999999</v>
      </c>
      <c r="I338" s="384"/>
    </row>
    <row r="339" spans="1:9">
      <c r="A339" s="2" t="s">
        <v>197</v>
      </c>
      <c r="B339" s="379" t="s">
        <v>199</v>
      </c>
      <c r="C339" s="379" t="s">
        <v>3</v>
      </c>
      <c r="F339" s="383">
        <v>32739062.010000002</v>
      </c>
      <c r="H339" s="383">
        <v>5288.64</v>
      </c>
    </row>
    <row r="340" spans="1:9">
      <c r="A340" s="2" t="s">
        <v>195</v>
      </c>
      <c r="B340" s="379" t="s">
        <v>196</v>
      </c>
      <c r="C340" s="379" t="s">
        <v>3</v>
      </c>
      <c r="F340" s="383">
        <v>2437560</v>
      </c>
      <c r="H340" s="383">
        <v>393.76</v>
      </c>
    </row>
    <row r="341" spans="1:9">
      <c r="A341" s="2" t="s">
        <v>403</v>
      </c>
      <c r="B341" s="379" t="s">
        <v>404</v>
      </c>
      <c r="C341" s="379" t="s">
        <v>4</v>
      </c>
      <c r="D341" s="379">
        <v>23400.09</v>
      </c>
      <c r="F341" s="383">
        <v>145347767.03999999</v>
      </c>
      <c r="H341" s="383">
        <v>23479.35</v>
      </c>
    </row>
    <row r="342" spans="1:9">
      <c r="A342" s="2" t="s">
        <v>405</v>
      </c>
      <c r="B342" s="379" t="s">
        <v>406</v>
      </c>
      <c r="C342" s="379" t="s">
        <v>4</v>
      </c>
      <c r="D342" s="379">
        <v>5850.03</v>
      </c>
      <c r="F342" s="383">
        <v>36336988.259999998</v>
      </c>
      <c r="H342" s="383">
        <v>5869.85</v>
      </c>
    </row>
    <row r="343" spans="1:9">
      <c r="A343" s="377" t="s">
        <v>1265</v>
      </c>
      <c r="B343" s="381" t="s">
        <v>1266</v>
      </c>
      <c r="C343" s="381"/>
      <c r="D343" s="381"/>
      <c r="E343" s="381"/>
      <c r="F343" s="384">
        <v>153271209.28</v>
      </c>
      <c r="G343" s="384"/>
      <c r="H343" s="384">
        <v>24759.26</v>
      </c>
      <c r="I343" s="384"/>
    </row>
    <row r="344" spans="1:9">
      <c r="A344" s="377" t="s">
        <v>1267</v>
      </c>
      <c r="B344" s="381" t="s">
        <v>1268</v>
      </c>
      <c r="C344" s="381"/>
      <c r="D344" s="381"/>
      <c r="E344" s="381"/>
      <c r="F344" s="384">
        <v>500000</v>
      </c>
      <c r="G344" s="384"/>
      <c r="H344" s="384">
        <v>80.77</v>
      </c>
      <c r="I344" s="384"/>
    </row>
    <row r="345" spans="1:9">
      <c r="A345" s="2" t="s">
        <v>200</v>
      </c>
      <c r="B345" s="379" t="s">
        <v>201</v>
      </c>
      <c r="C345" s="379" t="s">
        <v>3</v>
      </c>
      <c r="F345" s="383">
        <v>500000</v>
      </c>
      <c r="H345" s="383">
        <v>80.77</v>
      </c>
    </row>
    <row r="346" spans="1:9">
      <c r="A346" s="377" t="s">
        <v>1269</v>
      </c>
      <c r="B346" s="381" t="s">
        <v>203</v>
      </c>
      <c r="C346" s="381"/>
      <c r="D346" s="381"/>
      <c r="E346" s="381"/>
      <c r="F346" s="384">
        <v>12893800.18</v>
      </c>
      <c r="G346" s="384"/>
      <c r="H346" s="384">
        <v>2082.85</v>
      </c>
      <c r="I346" s="384"/>
    </row>
    <row r="347" spans="1:9">
      <c r="A347" s="2" t="s">
        <v>202</v>
      </c>
      <c r="B347" s="379" t="s">
        <v>203</v>
      </c>
      <c r="C347" s="379" t="s">
        <v>3</v>
      </c>
      <c r="F347" s="383">
        <v>12893800.18</v>
      </c>
      <c r="H347" s="383">
        <v>2082.85</v>
      </c>
    </row>
    <row r="348" spans="1:9">
      <c r="A348" s="377" t="s">
        <v>1270</v>
      </c>
      <c r="B348" s="381" t="s">
        <v>1271</v>
      </c>
      <c r="C348" s="381"/>
      <c r="D348" s="381"/>
      <c r="E348" s="381"/>
      <c r="F348" s="384">
        <v>32484114.02</v>
      </c>
      <c r="G348" s="384"/>
      <c r="H348" s="384">
        <v>5247.46</v>
      </c>
      <c r="I348" s="384"/>
    </row>
    <row r="349" spans="1:9">
      <c r="A349" s="2" t="s">
        <v>204</v>
      </c>
      <c r="B349" s="379" t="s">
        <v>205</v>
      </c>
      <c r="C349" s="379" t="s">
        <v>3</v>
      </c>
      <c r="F349" s="383">
        <v>32484114.02</v>
      </c>
      <c r="H349" s="383">
        <v>5247.46</v>
      </c>
    </row>
    <row r="350" spans="1:9">
      <c r="A350" s="377" t="s">
        <v>1272</v>
      </c>
      <c r="B350" s="381" t="s">
        <v>1273</v>
      </c>
      <c r="C350" s="381"/>
      <c r="D350" s="381"/>
      <c r="E350" s="381"/>
      <c r="F350" s="384">
        <v>20970396.52</v>
      </c>
      <c r="G350" s="384"/>
      <c r="H350" s="384">
        <v>3387.54</v>
      </c>
      <c r="I350" s="384"/>
    </row>
    <row r="351" spans="1:9">
      <c r="A351" s="2" t="s">
        <v>206</v>
      </c>
      <c r="B351" s="379" t="s">
        <v>207</v>
      </c>
      <c r="C351" s="379" t="s">
        <v>3</v>
      </c>
      <c r="F351" s="383">
        <v>6005000</v>
      </c>
      <c r="H351" s="383">
        <v>970.04</v>
      </c>
    </row>
    <row r="352" spans="1:9">
      <c r="A352" s="2" t="s">
        <v>208</v>
      </c>
      <c r="B352" s="379" t="s">
        <v>209</v>
      </c>
      <c r="C352" s="379" t="s">
        <v>4</v>
      </c>
      <c r="D352" s="379">
        <v>341</v>
      </c>
      <c r="F352" s="383">
        <v>2062954.52</v>
      </c>
      <c r="H352" s="383">
        <v>333.25</v>
      </c>
    </row>
    <row r="353" spans="1:9">
      <c r="A353" s="2" t="s">
        <v>210</v>
      </c>
      <c r="B353" s="379" t="s">
        <v>211</v>
      </c>
      <c r="C353" s="379" t="s">
        <v>4</v>
      </c>
      <c r="D353" s="379">
        <v>2100</v>
      </c>
      <c r="F353" s="383">
        <v>12902442</v>
      </c>
      <c r="H353" s="383">
        <v>2084.25</v>
      </c>
    </row>
    <row r="354" spans="1:9">
      <c r="A354" s="377" t="s">
        <v>1274</v>
      </c>
      <c r="B354" s="381" t="s">
        <v>1275</v>
      </c>
      <c r="C354" s="381"/>
      <c r="D354" s="381"/>
      <c r="E354" s="381"/>
      <c r="F354" s="384">
        <v>34190728.039999999</v>
      </c>
      <c r="G354" s="384"/>
      <c r="H354" s="384">
        <v>5523.14</v>
      </c>
      <c r="I354" s="384"/>
    </row>
    <row r="355" spans="1:9">
      <c r="A355" s="2" t="s">
        <v>212</v>
      </c>
      <c r="B355" s="379" t="s">
        <v>213</v>
      </c>
      <c r="C355" s="379" t="s">
        <v>3</v>
      </c>
      <c r="F355" s="383">
        <v>29064165</v>
      </c>
      <c r="H355" s="383">
        <v>4695</v>
      </c>
    </row>
    <row r="356" spans="1:9">
      <c r="A356" s="2" t="s">
        <v>407</v>
      </c>
      <c r="B356" s="379" t="s">
        <v>408</v>
      </c>
      <c r="C356" s="379" t="s">
        <v>3</v>
      </c>
      <c r="F356" s="383">
        <v>5126563.04</v>
      </c>
      <c r="H356" s="383">
        <v>828.14</v>
      </c>
    </row>
    <row r="357" spans="1:9">
      <c r="A357" s="377" t="s">
        <v>1276</v>
      </c>
      <c r="B357" s="381" t="s">
        <v>1277</v>
      </c>
      <c r="C357" s="381"/>
      <c r="D357" s="381"/>
      <c r="E357" s="381"/>
      <c r="F357" s="384">
        <v>52232170.520000003</v>
      </c>
      <c r="G357" s="384"/>
      <c r="H357" s="384">
        <v>8437.5</v>
      </c>
      <c r="I357" s="384"/>
    </row>
    <row r="358" spans="1:9">
      <c r="A358" s="2" t="s">
        <v>214</v>
      </c>
      <c r="B358" s="379" t="s">
        <v>215</v>
      </c>
      <c r="C358" s="379" t="s">
        <v>3</v>
      </c>
      <c r="F358" s="383">
        <v>3838001.01</v>
      </c>
      <c r="H358" s="383">
        <v>619.99</v>
      </c>
    </row>
    <row r="359" spans="1:9">
      <c r="A359" s="2" t="s">
        <v>216</v>
      </c>
      <c r="B359" s="379" t="s">
        <v>217</v>
      </c>
      <c r="C359" s="379" t="s">
        <v>3</v>
      </c>
      <c r="F359" s="383">
        <v>41863473</v>
      </c>
      <c r="H359" s="383">
        <v>6762.59</v>
      </c>
    </row>
    <row r="360" spans="1:9">
      <c r="A360" s="2" t="s">
        <v>715</v>
      </c>
      <c r="B360" s="379" t="s">
        <v>716</v>
      </c>
      <c r="C360" s="379" t="s">
        <v>3</v>
      </c>
      <c r="F360" s="383">
        <v>6520723.0199999996</v>
      </c>
      <c r="H360" s="383">
        <v>1053.3499999999999</v>
      </c>
    </row>
    <row r="361" spans="1:9">
      <c r="A361" s="2" t="s">
        <v>218</v>
      </c>
      <c r="B361" s="379" t="s">
        <v>219</v>
      </c>
      <c r="C361" s="379" t="s">
        <v>3</v>
      </c>
      <c r="F361" s="383">
        <v>-1927.51</v>
      </c>
      <c r="H361" s="383">
        <v>-0.31</v>
      </c>
    </row>
    <row r="362" spans="1:9">
      <c r="A362" s="2" t="s">
        <v>220</v>
      </c>
      <c r="B362" s="379" t="s">
        <v>219</v>
      </c>
      <c r="C362" s="379" t="s">
        <v>4</v>
      </c>
      <c r="D362" s="379">
        <v>1.91</v>
      </c>
      <c r="F362" s="383">
        <v>11620</v>
      </c>
      <c r="H362" s="383">
        <v>1.88</v>
      </c>
    </row>
    <row r="363" spans="1:9">
      <c r="A363" s="2" t="s">
        <v>717</v>
      </c>
      <c r="B363" s="379" t="s">
        <v>219</v>
      </c>
      <c r="C363" s="379" t="s">
        <v>297</v>
      </c>
      <c r="F363" s="383">
        <v>280</v>
      </c>
      <c r="H363" s="383">
        <v>0</v>
      </c>
    </row>
    <row r="364" spans="1:9">
      <c r="A364" s="2" t="s">
        <v>978</v>
      </c>
      <c r="B364" s="379" t="s">
        <v>219</v>
      </c>
      <c r="C364" s="379" t="s">
        <v>184</v>
      </c>
      <c r="F364" s="383">
        <v>1</v>
      </c>
      <c r="H364" s="383">
        <v>0</v>
      </c>
    </row>
    <row r="365" spans="1:9">
      <c r="A365" s="377" t="s">
        <v>1278</v>
      </c>
      <c r="B365" s="381" t="s">
        <v>1279</v>
      </c>
      <c r="C365" s="381"/>
      <c r="D365" s="381"/>
      <c r="E365" s="381"/>
      <c r="F365" s="384">
        <v>1041479609.36</v>
      </c>
      <c r="G365" s="384"/>
      <c r="H365" s="384">
        <v>168239.72</v>
      </c>
      <c r="I365" s="384"/>
    </row>
    <row r="366" spans="1:9">
      <c r="A366" s="377" t="s">
        <v>1280</v>
      </c>
      <c r="B366" s="381" t="s">
        <v>1281</v>
      </c>
      <c r="C366" s="381"/>
      <c r="D366" s="381"/>
      <c r="E366" s="381"/>
      <c r="F366" s="384">
        <v>257515452.02000001</v>
      </c>
      <c r="G366" s="384"/>
      <c r="H366" s="384">
        <v>41598.83</v>
      </c>
      <c r="I366" s="384"/>
    </row>
    <row r="367" spans="1:9">
      <c r="A367" s="2" t="s">
        <v>221</v>
      </c>
      <c r="B367" s="379" t="s">
        <v>222</v>
      </c>
      <c r="C367" s="379" t="s">
        <v>3</v>
      </c>
      <c r="F367" s="383">
        <v>257515452.02000001</v>
      </c>
      <c r="H367" s="383">
        <v>41598.83</v>
      </c>
    </row>
    <row r="368" spans="1:9">
      <c r="A368" s="377" t="s">
        <v>1282</v>
      </c>
      <c r="B368" s="381" t="s">
        <v>1283</v>
      </c>
      <c r="C368" s="381"/>
      <c r="D368" s="381"/>
      <c r="E368" s="381"/>
      <c r="F368" s="384">
        <v>31512819.02</v>
      </c>
      <c r="G368" s="384"/>
      <c r="H368" s="384">
        <v>5090.55</v>
      </c>
      <c r="I368" s="384"/>
    </row>
    <row r="369" spans="1:9">
      <c r="A369" s="2" t="s">
        <v>409</v>
      </c>
      <c r="B369" s="379" t="s">
        <v>410</v>
      </c>
      <c r="C369" s="379" t="s">
        <v>3</v>
      </c>
      <c r="F369" s="383">
        <v>31512819.02</v>
      </c>
      <c r="H369" s="383">
        <v>5090.55</v>
      </c>
    </row>
    <row r="370" spans="1:9">
      <c r="A370" s="377" t="s">
        <v>1284</v>
      </c>
      <c r="B370" s="381" t="s">
        <v>225</v>
      </c>
      <c r="C370" s="381"/>
      <c r="D370" s="381"/>
      <c r="E370" s="381"/>
      <c r="F370" s="384">
        <v>9537278.1199999992</v>
      </c>
      <c r="G370" s="384"/>
      <c r="H370" s="384">
        <v>1540.64</v>
      </c>
      <c r="I370" s="384"/>
    </row>
    <row r="371" spans="1:9">
      <c r="A371" s="2" t="s">
        <v>224</v>
      </c>
      <c r="B371" s="379" t="s">
        <v>225</v>
      </c>
      <c r="C371" s="379" t="s">
        <v>3</v>
      </c>
      <c r="F371" s="383">
        <v>4008094.06</v>
      </c>
      <c r="H371" s="383">
        <v>647.46</v>
      </c>
    </row>
    <row r="372" spans="1:9">
      <c r="A372" s="2" t="s">
        <v>1037</v>
      </c>
      <c r="B372" s="379" t="s">
        <v>1038</v>
      </c>
      <c r="C372" s="379" t="s">
        <v>3</v>
      </c>
      <c r="F372" s="383">
        <v>5529184.0599999996</v>
      </c>
      <c r="H372" s="383">
        <v>893.18</v>
      </c>
    </row>
    <row r="373" spans="1:9">
      <c r="A373" s="377" t="s">
        <v>1422</v>
      </c>
      <c r="B373" s="381" t="s">
        <v>1423</v>
      </c>
      <c r="C373" s="381"/>
      <c r="D373" s="381"/>
      <c r="E373" s="381"/>
      <c r="F373" s="384">
        <v>100888736.01000001</v>
      </c>
      <c r="G373" s="384"/>
      <c r="H373" s="384">
        <v>16297.48</v>
      </c>
      <c r="I373" s="384"/>
    </row>
    <row r="374" spans="1:9">
      <c r="A374" s="2" t="s">
        <v>1424</v>
      </c>
      <c r="B374" s="379" t="s">
        <v>1425</v>
      </c>
      <c r="C374" s="379" t="s">
        <v>4</v>
      </c>
      <c r="D374" s="379">
        <v>16362.28</v>
      </c>
      <c r="F374" s="383">
        <v>100888736.01000001</v>
      </c>
      <c r="H374" s="383">
        <v>16297.48</v>
      </c>
    </row>
    <row r="375" spans="1:9">
      <c r="A375" s="377" t="s">
        <v>1285</v>
      </c>
      <c r="B375" s="381" t="s">
        <v>1286</v>
      </c>
      <c r="C375" s="381"/>
      <c r="D375" s="381"/>
      <c r="E375" s="381"/>
      <c r="F375" s="384">
        <v>39376128.049999997</v>
      </c>
      <c r="G375" s="384"/>
      <c r="H375" s="384">
        <v>6360.79</v>
      </c>
      <c r="I375" s="384"/>
    </row>
    <row r="376" spans="1:9">
      <c r="A376" s="2" t="s">
        <v>226</v>
      </c>
      <c r="B376" s="379" t="s">
        <v>228</v>
      </c>
      <c r="C376" s="379" t="s">
        <v>3</v>
      </c>
      <c r="F376" s="383">
        <v>38307904.049999997</v>
      </c>
      <c r="H376" s="383">
        <v>6188.23</v>
      </c>
    </row>
    <row r="377" spans="1:9">
      <c r="A377" s="2" t="s">
        <v>1426</v>
      </c>
      <c r="B377" s="379" t="s">
        <v>1038</v>
      </c>
      <c r="C377" s="379" t="s">
        <v>3</v>
      </c>
      <c r="F377" s="383">
        <v>1068224</v>
      </c>
      <c r="H377" s="383">
        <v>172.56</v>
      </c>
    </row>
    <row r="378" spans="1:9">
      <c r="A378" s="377" t="s">
        <v>1287</v>
      </c>
      <c r="B378" s="381" t="s">
        <v>235</v>
      </c>
      <c r="C378" s="381"/>
      <c r="D378" s="381"/>
      <c r="E378" s="381"/>
      <c r="F378" s="384">
        <v>602649196.13999999</v>
      </c>
      <c r="G378" s="384"/>
      <c r="H378" s="384">
        <v>97351.43</v>
      </c>
      <c r="I378" s="384"/>
    </row>
    <row r="379" spans="1:9">
      <c r="A379" s="2" t="s">
        <v>229</v>
      </c>
      <c r="B379" s="379" t="s">
        <v>979</v>
      </c>
      <c r="C379" s="379" t="s">
        <v>4</v>
      </c>
      <c r="D379" s="379">
        <v>37597.699999999997</v>
      </c>
      <c r="F379" s="383">
        <v>232922462.41</v>
      </c>
      <c r="H379" s="383">
        <v>37626.1</v>
      </c>
    </row>
    <row r="380" spans="1:9">
      <c r="A380" s="2" t="s">
        <v>230</v>
      </c>
      <c r="B380" s="379" t="s">
        <v>231</v>
      </c>
      <c r="C380" s="379" t="s">
        <v>3</v>
      </c>
      <c r="F380" s="383">
        <v>43317425.039999999</v>
      </c>
      <c r="H380" s="383">
        <v>6997.46</v>
      </c>
    </row>
    <row r="381" spans="1:9">
      <c r="A381" s="2" t="s">
        <v>232</v>
      </c>
      <c r="B381" s="379" t="s">
        <v>233</v>
      </c>
      <c r="C381" s="379" t="s">
        <v>4</v>
      </c>
      <c r="D381" s="379">
        <v>738.5</v>
      </c>
      <c r="F381" s="383">
        <v>4618564.72</v>
      </c>
      <c r="H381" s="383">
        <v>746.08</v>
      </c>
    </row>
    <row r="382" spans="1:9">
      <c r="A382" s="2" t="s">
        <v>980</v>
      </c>
      <c r="B382" s="379" t="s">
        <v>981</v>
      </c>
      <c r="C382" s="379" t="s">
        <v>4</v>
      </c>
      <c r="D382" s="379">
        <v>51166.09</v>
      </c>
      <c r="F382" s="383">
        <v>314658924.95999998</v>
      </c>
      <c r="H382" s="383">
        <v>50829.73</v>
      </c>
    </row>
    <row r="383" spans="1:9">
      <c r="A383" s="2" t="s">
        <v>234</v>
      </c>
      <c r="B383" s="379" t="s">
        <v>235</v>
      </c>
      <c r="C383" s="379" t="s">
        <v>3</v>
      </c>
      <c r="F383" s="383">
        <v>7131819.0099999998</v>
      </c>
      <c r="H383" s="383">
        <v>1152.07</v>
      </c>
    </row>
    <row r="384" spans="1:9">
      <c r="A384" s="377" t="s">
        <v>1288</v>
      </c>
      <c r="B384" s="381" t="s">
        <v>1289</v>
      </c>
      <c r="C384" s="381"/>
      <c r="D384" s="381"/>
      <c r="E384" s="381"/>
      <c r="F384" s="384">
        <v>390236086.67000002</v>
      </c>
      <c r="G384" s="384"/>
      <c r="H384" s="384">
        <v>63038.400000000001</v>
      </c>
      <c r="I384" s="384"/>
    </row>
    <row r="385" spans="1:9">
      <c r="A385" s="2" t="s">
        <v>718</v>
      </c>
      <c r="B385" s="379" t="s">
        <v>719</v>
      </c>
      <c r="C385" s="379" t="s">
        <v>3</v>
      </c>
      <c r="F385" s="383">
        <v>27205835</v>
      </c>
      <c r="H385" s="383">
        <v>4394.8100000000004</v>
      </c>
    </row>
    <row r="386" spans="1:9">
      <c r="A386" s="377" t="s">
        <v>1290</v>
      </c>
      <c r="B386" s="381" t="s">
        <v>1291</v>
      </c>
      <c r="C386" s="381"/>
      <c r="D386" s="381"/>
      <c r="E386" s="381"/>
      <c r="F386" s="384">
        <v>77874150.129999995</v>
      </c>
      <c r="G386" s="384"/>
      <c r="H386" s="384">
        <v>12579.72</v>
      </c>
      <c r="I386" s="384"/>
    </row>
    <row r="387" spans="1:9">
      <c r="A387" s="2" t="s">
        <v>720</v>
      </c>
      <c r="B387" s="379" t="s">
        <v>721</v>
      </c>
      <c r="C387" s="379" t="s">
        <v>4</v>
      </c>
      <c r="D387" s="379">
        <v>7486.56</v>
      </c>
      <c r="F387" s="383">
        <v>46264008.549999997</v>
      </c>
      <c r="H387" s="383">
        <v>7473.45</v>
      </c>
    </row>
    <row r="388" spans="1:9">
      <c r="A388" s="2" t="s">
        <v>236</v>
      </c>
      <c r="B388" s="379" t="s">
        <v>237</v>
      </c>
      <c r="C388" s="379" t="s">
        <v>3</v>
      </c>
      <c r="F388" s="383">
        <v>8529092.0099999998</v>
      </c>
      <c r="H388" s="383">
        <v>1377.78</v>
      </c>
    </row>
    <row r="389" spans="1:9">
      <c r="A389" s="2" t="s">
        <v>238</v>
      </c>
      <c r="B389" s="379" t="s">
        <v>239</v>
      </c>
      <c r="C389" s="379" t="s">
        <v>4</v>
      </c>
      <c r="D389" s="379">
        <v>3735.9</v>
      </c>
      <c r="F389" s="383">
        <v>23081049.57</v>
      </c>
      <c r="H389" s="383">
        <v>3728.49</v>
      </c>
    </row>
    <row r="390" spans="1:9">
      <c r="A390" s="377" t="s">
        <v>1292</v>
      </c>
      <c r="B390" s="381" t="s">
        <v>241</v>
      </c>
      <c r="C390" s="381"/>
      <c r="D390" s="381"/>
      <c r="E390" s="381"/>
      <c r="F390" s="384">
        <v>129594055.09</v>
      </c>
      <c r="G390" s="384"/>
      <c r="H390" s="384">
        <v>20934.509999999998</v>
      </c>
      <c r="I390" s="384"/>
    </row>
    <row r="391" spans="1:9">
      <c r="A391" s="2" t="s">
        <v>240</v>
      </c>
      <c r="B391" s="379" t="s">
        <v>92</v>
      </c>
      <c r="C391" s="379" t="s">
        <v>4</v>
      </c>
      <c r="D391" s="379">
        <v>13170</v>
      </c>
      <c r="F391" s="383">
        <v>81349340.5</v>
      </c>
      <c r="H391" s="383">
        <v>13141.1</v>
      </c>
    </row>
    <row r="392" spans="1:9">
      <c r="A392" s="2" t="s">
        <v>411</v>
      </c>
      <c r="B392" s="379" t="s">
        <v>412</v>
      </c>
      <c r="C392" s="379" t="s">
        <v>4</v>
      </c>
      <c r="D392" s="379">
        <v>7807.63</v>
      </c>
      <c r="F392" s="383">
        <v>48244714.590000004</v>
      </c>
      <c r="H392" s="383">
        <v>7793.41</v>
      </c>
    </row>
    <row r="393" spans="1:9">
      <c r="A393" s="377" t="s">
        <v>1293</v>
      </c>
      <c r="B393" s="381" t="s">
        <v>722</v>
      </c>
      <c r="C393" s="381"/>
      <c r="D393" s="381"/>
      <c r="E393" s="381"/>
      <c r="F393" s="384">
        <v>69272354.629999995</v>
      </c>
      <c r="G393" s="384"/>
      <c r="H393" s="384">
        <v>11190.2</v>
      </c>
      <c r="I393" s="384"/>
    </row>
    <row r="394" spans="1:9">
      <c r="A394" s="2" t="s">
        <v>723</v>
      </c>
      <c r="B394" s="379" t="s">
        <v>722</v>
      </c>
      <c r="C394" s="379" t="s">
        <v>3</v>
      </c>
      <c r="F394" s="383">
        <v>3326050.03</v>
      </c>
      <c r="H394" s="383">
        <v>537.29</v>
      </c>
    </row>
    <row r="395" spans="1:9">
      <c r="A395" s="2" t="s">
        <v>860</v>
      </c>
      <c r="B395" s="379" t="s">
        <v>861</v>
      </c>
      <c r="C395" s="379" t="s">
        <v>4</v>
      </c>
      <c r="D395" s="379">
        <v>10680</v>
      </c>
      <c r="F395" s="383">
        <v>65946304.600000001</v>
      </c>
      <c r="H395" s="383">
        <v>10652.91</v>
      </c>
    </row>
    <row r="396" spans="1:9">
      <c r="A396" s="377" t="s">
        <v>1294</v>
      </c>
      <c r="B396" s="381" t="s">
        <v>1295</v>
      </c>
      <c r="C396" s="381"/>
      <c r="D396" s="381"/>
      <c r="E396" s="381"/>
      <c r="F396" s="384">
        <v>86289691.819999993</v>
      </c>
      <c r="G396" s="384"/>
      <c r="H396" s="384">
        <v>13939.16</v>
      </c>
      <c r="I396" s="384"/>
    </row>
    <row r="397" spans="1:9">
      <c r="A397" s="2" t="s">
        <v>242</v>
      </c>
      <c r="B397" s="379" t="s">
        <v>243</v>
      </c>
      <c r="C397" s="379" t="s">
        <v>3</v>
      </c>
      <c r="F397" s="383">
        <v>632000</v>
      </c>
      <c r="H397" s="383">
        <v>102.09</v>
      </c>
    </row>
    <row r="398" spans="1:9">
      <c r="A398" s="2" t="s">
        <v>413</v>
      </c>
      <c r="B398" s="379" t="s">
        <v>414</v>
      </c>
      <c r="C398" s="379" t="s">
        <v>4</v>
      </c>
      <c r="D398" s="379">
        <v>13958.04</v>
      </c>
      <c r="F398" s="383">
        <v>85657691.819999993</v>
      </c>
      <c r="H398" s="383">
        <v>13837.07</v>
      </c>
    </row>
    <row r="399" spans="1:9">
      <c r="A399" s="377" t="s">
        <v>1296</v>
      </c>
      <c r="B399" s="381" t="s">
        <v>1297</v>
      </c>
      <c r="C399" s="381"/>
      <c r="D399" s="381"/>
      <c r="E399" s="381"/>
      <c r="F399" s="384">
        <v>238742656</v>
      </c>
      <c r="G399" s="384"/>
      <c r="H399" s="384">
        <v>38566.28</v>
      </c>
      <c r="I399" s="384"/>
    </row>
    <row r="400" spans="1:9">
      <c r="A400" s="377" t="s">
        <v>1298</v>
      </c>
      <c r="B400" s="381" t="s">
        <v>1297</v>
      </c>
      <c r="C400" s="381"/>
      <c r="D400" s="381"/>
      <c r="E400" s="381"/>
      <c r="F400" s="384">
        <v>216516769</v>
      </c>
      <c r="G400" s="384"/>
      <c r="H400" s="384">
        <v>34975.93</v>
      </c>
      <c r="I400" s="384"/>
    </row>
    <row r="401" spans="1:9">
      <c r="A401" s="2" t="s">
        <v>246</v>
      </c>
      <c r="B401" s="379" t="s">
        <v>248</v>
      </c>
      <c r="C401" s="379" t="s">
        <v>3</v>
      </c>
      <c r="F401" s="383">
        <v>18377762</v>
      </c>
      <c r="H401" s="383">
        <v>2968.73</v>
      </c>
    </row>
    <row r="402" spans="1:9">
      <c r="A402" s="2" t="s">
        <v>575</v>
      </c>
      <c r="B402" s="379" t="s">
        <v>574</v>
      </c>
      <c r="C402" s="379" t="s">
        <v>3</v>
      </c>
      <c r="F402" s="383">
        <v>10682999</v>
      </c>
      <c r="H402" s="383">
        <v>1725.72</v>
      </c>
    </row>
    <row r="403" spans="1:9">
      <c r="A403" s="2" t="s">
        <v>249</v>
      </c>
      <c r="B403" s="379" t="s">
        <v>250</v>
      </c>
      <c r="C403" s="379" t="s">
        <v>3</v>
      </c>
      <c r="F403" s="383">
        <v>60496970</v>
      </c>
      <c r="H403" s="383">
        <v>9772.6299999999992</v>
      </c>
    </row>
    <row r="404" spans="1:9">
      <c r="A404" s="2" t="s">
        <v>251</v>
      </c>
      <c r="B404" s="379" t="s">
        <v>252</v>
      </c>
      <c r="C404" s="379" t="s">
        <v>3</v>
      </c>
      <c r="F404" s="383">
        <v>126959038</v>
      </c>
      <c r="H404" s="383">
        <v>20508.849999999999</v>
      </c>
    </row>
    <row r="405" spans="1:9">
      <c r="A405" s="377" t="s">
        <v>1299</v>
      </c>
      <c r="B405" s="381" t="s">
        <v>1300</v>
      </c>
      <c r="C405" s="381"/>
      <c r="D405" s="381"/>
      <c r="E405" s="381"/>
      <c r="F405" s="384">
        <v>22225887</v>
      </c>
      <c r="G405" s="384"/>
      <c r="H405" s="384">
        <v>3590.35</v>
      </c>
      <c r="I405" s="384"/>
    </row>
    <row r="406" spans="1:9">
      <c r="A406" s="2" t="s">
        <v>253</v>
      </c>
      <c r="B406" s="379" t="s">
        <v>254</v>
      </c>
      <c r="C406" s="379" t="s">
        <v>3</v>
      </c>
      <c r="F406" s="383">
        <v>22225887</v>
      </c>
      <c r="H406" s="383">
        <v>3590.35</v>
      </c>
    </row>
    <row r="407" spans="1:9">
      <c r="A407" s="377" t="s">
        <v>1301</v>
      </c>
      <c r="B407" s="381" t="s">
        <v>1302</v>
      </c>
      <c r="C407" s="381"/>
      <c r="D407" s="381"/>
      <c r="E407" s="381"/>
      <c r="F407" s="384">
        <v>279299842.13999999</v>
      </c>
      <c r="G407" s="384"/>
      <c r="H407" s="384">
        <v>45117.85</v>
      </c>
      <c r="I407" s="384"/>
    </row>
    <row r="408" spans="1:9">
      <c r="A408" s="377" t="s">
        <v>1427</v>
      </c>
      <c r="B408" s="381" t="s">
        <v>1428</v>
      </c>
      <c r="C408" s="381"/>
      <c r="D408" s="381"/>
      <c r="E408" s="381"/>
      <c r="F408" s="384">
        <v>78251880.319999993</v>
      </c>
      <c r="G408" s="384"/>
      <c r="H408" s="384">
        <v>12640.74</v>
      </c>
      <c r="I408" s="384"/>
    </row>
    <row r="409" spans="1:9">
      <c r="A409" s="2" t="s">
        <v>244</v>
      </c>
      <c r="B409" s="379" t="s">
        <v>245</v>
      </c>
      <c r="C409" s="379" t="s">
        <v>3</v>
      </c>
      <c r="F409" s="383">
        <v>78251880.319999993</v>
      </c>
      <c r="H409" s="383">
        <v>12640.74</v>
      </c>
    </row>
    <row r="410" spans="1:9">
      <c r="A410" s="377" t="s">
        <v>1303</v>
      </c>
      <c r="B410" s="381" t="s">
        <v>1304</v>
      </c>
      <c r="C410" s="381"/>
      <c r="D410" s="381"/>
      <c r="E410" s="381"/>
      <c r="F410" s="384">
        <v>118205681</v>
      </c>
      <c r="G410" s="384"/>
      <c r="H410" s="384">
        <v>19094.84</v>
      </c>
      <c r="I410" s="384"/>
    </row>
    <row r="411" spans="1:9">
      <c r="A411" s="2" t="s">
        <v>899</v>
      </c>
      <c r="B411" s="379" t="s">
        <v>900</v>
      </c>
      <c r="C411" s="379" t="s">
        <v>3</v>
      </c>
      <c r="F411" s="383">
        <v>118205681</v>
      </c>
      <c r="H411" s="383">
        <v>19094.84</v>
      </c>
    </row>
    <row r="412" spans="1:9">
      <c r="A412" s="377" t="s">
        <v>1305</v>
      </c>
      <c r="B412" s="381" t="s">
        <v>1306</v>
      </c>
      <c r="C412" s="381"/>
      <c r="D412" s="381"/>
      <c r="E412" s="381"/>
      <c r="F412" s="384">
        <v>74880867.819999993</v>
      </c>
      <c r="G412" s="384"/>
      <c r="H412" s="384">
        <v>12096.19</v>
      </c>
      <c r="I412" s="384"/>
    </row>
    <row r="413" spans="1:9">
      <c r="A413" s="2" t="s">
        <v>982</v>
      </c>
      <c r="B413" s="379" t="s">
        <v>983</v>
      </c>
      <c r="C413" s="379" t="s">
        <v>3</v>
      </c>
      <c r="F413" s="383">
        <v>74880867.819999993</v>
      </c>
      <c r="H413" s="383">
        <v>12096.19</v>
      </c>
    </row>
    <row r="414" spans="1:9">
      <c r="A414" s="377" t="s">
        <v>1307</v>
      </c>
      <c r="B414" s="381" t="s">
        <v>1308</v>
      </c>
      <c r="C414" s="381"/>
      <c r="D414" s="381"/>
      <c r="E414" s="381"/>
      <c r="F414" s="384">
        <v>7961413</v>
      </c>
      <c r="G414" s="384"/>
      <c r="H414" s="384">
        <v>1286.08</v>
      </c>
      <c r="I414" s="384"/>
    </row>
    <row r="415" spans="1:9">
      <c r="A415" s="2" t="s">
        <v>724</v>
      </c>
      <c r="B415" s="379" t="s">
        <v>725</v>
      </c>
      <c r="C415" s="379" t="s">
        <v>3</v>
      </c>
      <c r="F415" s="383">
        <v>3245563</v>
      </c>
      <c r="H415" s="383">
        <v>524.29</v>
      </c>
    </row>
    <row r="416" spans="1:9">
      <c r="A416" s="2" t="s">
        <v>726</v>
      </c>
      <c r="B416" s="379" t="s">
        <v>727</v>
      </c>
      <c r="C416" s="379" t="s">
        <v>3</v>
      </c>
      <c r="F416" s="383">
        <v>4715850</v>
      </c>
      <c r="H416" s="383">
        <v>761.79</v>
      </c>
    </row>
    <row r="417" spans="1:9">
      <c r="A417" s="377" t="s">
        <v>1309</v>
      </c>
      <c r="B417" s="381" t="s">
        <v>1310</v>
      </c>
      <c r="C417" s="381"/>
      <c r="D417" s="381"/>
      <c r="E417" s="381"/>
      <c r="F417" s="384">
        <v>4136734210.1399999</v>
      </c>
      <c r="G417" s="384"/>
      <c r="H417" s="384">
        <v>668248.35</v>
      </c>
      <c r="I417" s="384"/>
    </row>
    <row r="418" spans="1:9">
      <c r="A418" s="377" t="s">
        <v>1311</v>
      </c>
      <c r="B418" s="381" t="s">
        <v>1312</v>
      </c>
      <c r="C418" s="381"/>
      <c r="D418" s="381"/>
      <c r="E418" s="381"/>
      <c r="F418" s="384">
        <v>52423390.740000002</v>
      </c>
      <c r="G418" s="384"/>
      <c r="H418" s="384">
        <v>8468.43</v>
      </c>
      <c r="I418" s="384"/>
    </row>
    <row r="419" spans="1:9">
      <c r="A419" s="2" t="s">
        <v>256</v>
      </c>
      <c r="B419" s="379" t="s">
        <v>257</v>
      </c>
      <c r="C419" s="379" t="s">
        <v>4</v>
      </c>
      <c r="D419" s="379">
        <v>8573.64</v>
      </c>
      <c r="F419" s="383">
        <v>52423390.740000002</v>
      </c>
      <c r="H419" s="383">
        <v>8468.43</v>
      </c>
    </row>
    <row r="420" spans="1:9">
      <c r="A420" s="377" t="s">
        <v>1313</v>
      </c>
      <c r="B420" s="381" t="s">
        <v>1314</v>
      </c>
      <c r="C420" s="381"/>
      <c r="D420" s="381"/>
      <c r="E420" s="381"/>
      <c r="F420" s="384">
        <v>3301568972.6199999</v>
      </c>
      <c r="G420" s="384"/>
      <c r="H420" s="384">
        <v>533332.63</v>
      </c>
      <c r="I420" s="384"/>
    </row>
    <row r="421" spans="1:9">
      <c r="A421" s="2" t="s">
        <v>258</v>
      </c>
      <c r="B421" s="379" t="s">
        <v>259</v>
      </c>
      <c r="C421" s="379" t="s">
        <v>3</v>
      </c>
      <c r="F421" s="383">
        <v>-31773363511.040001</v>
      </c>
      <c r="H421" s="383">
        <v>-5132641.97</v>
      </c>
    </row>
    <row r="422" spans="1:9">
      <c r="A422" s="2" t="s">
        <v>260</v>
      </c>
      <c r="B422" s="379" t="s">
        <v>261</v>
      </c>
      <c r="C422" s="379" t="s">
        <v>3</v>
      </c>
      <c r="F422" s="383">
        <v>35074932483.660004</v>
      </c>
      <c r="H422" s="383">
        <v>5665974.5999999996</v>
      </c>
    </row>
    <row r="423" spans="1:9">
      <c r="A423" s="377" t="s">
        <v>1315</v>
      </c>
      <c r="B423" s="381" t="s">
        <v>1316</v>
      </c>
      <c r="C423" s="381"/>
      <c r="D423" s="381"/>
      <c r="E423" s="381"/>
      <c r="F423" s="384">
        <v>579717232.77999997</v>
      </c>
      <c r="G423" s="384"/>
      <c r="H423" s="384">
        <v>93650.86</v>
      </c>
      <c r="I423" s="384"/>
    </row>
    <row r="424" spans="1:9">
      <c r="A424" s="377" t="s">
        <v>1317</v>
      </c>
      <c r="B424" s="381" t="s">
        <v>1318</v>
      </c>
      <c r="C424" s="381"/>
      <c r="D424" s="381"/>
      <c r="E424" s="381"/>
      <c r="F424" s="384">
        <v>313416496.37</v>
      </c>
      <c r="G424" s="384"/>
      <c r="H424" s="384">
        <v>50629.03</v>
      </c>
      <c r="I424" s="384"/>
    </row>
    <row r="425" spans="1:9">
      <c r="A425" s="2" t="s">
        <v>262</v>
      </c>
      <c r="B425" s="379" t="s">
        <v>263</v>
      </c>
      <c r="C425" s="379" t="s">
        <v>3</v>
      </c>
      <c r="F425" s="383">
        <v>1378802</v>
      </c>
      <c r="H425" s="383">
        <v>222.73</v>
      </c>
    </row>
    <row r="426" spans="1:9">
      <c r="A426" s="2" t="s">
        <v>264</v>
      </c>
      <c r="B426" s="379" t="s">
        <v>728</v>
      </c>
      <c r="C426" s="379" t="s">
        <v>3</v>
      </c>
      <c r="F426" s="383">
        <v>61600</v>
      </c>
      <c r="H426" s="383">
        <v>9.9499999999999993</v>
      </c>
    </row>
    <row r="427" spans="1:9">
      <c r="A427" s="2" t="s">
        <v>415</v>
      </c>
      <c r="B427" s="379" t="s">
        <v>416</v>
      </c>
      <c r="C427" s="379" t="s">
        <v>4</v>
      </c>
      <c r="D427" s="379">
        <v>100.7</v>
      </c>
      <c r="F427" s="383">
        <v>621452.57999999996</v>
      </c>
      <c r="H427" s="383">
        <v>100.39</v>
      </c>
    </row>
    <row r="428" spans="1:9">
      <c r="A428" s="2" t="s">
        <v>862</v>
      </c>
      <c r="B428" s="379" t="s">
        <v>863</v>
      </c>
      <c r="C428" s="379" t="s">
        <v>3</v>
      </c>
      <c r="F428" s="383">
        <v>715000</v>
      </c>
      <c r="H428" s="383">
        <v>115.5</v>
      </c>
    </row>
    <row r="429" spans="1:9">
      <c r="A429" s="2" t="s">
        <v>864</v>
      </c>
      <c r="B429" s="379" t="s">
        <v>865</v>
      </c>
      <c r="C429" s="379" t="s">
        <v>4</v>
      </c>
      <c r="D429" s="379">
        <v>44</v>
      </c>
      <c r="F429" s="383">
        <v>272694.40000000002</v>
      </c>
      <c r="H429" s="383">
        <v>44.05</v>
      </c>
    </row>
    <row r="430" spans="1:9">
      <c r="A430" s="2" t="s">
        <v>729</v>
      </c>
      <c r="B430" s="379" t="s">
        <v>730</v>
      </c>
      <c r="C430" s="379" t="s">
        <v>3</v>
      </c>
      <c r="F430" s="383">
        <v>143263149.00999999</v>
      </c>
      <c r="H430" s="383">
        <v>23142.61</v>
      </c>
    </row>
    <row r="431" spans="1:9">
      <c r="A431" s="2" t="s">
        <v>265</v>
      </c>
      <c r="B431" s="379" t="s">
        <v>266</v>
      </c>
      <c r="C431" s="379" t="s">
        <v>3</v>
      </c>
      <c r="F431" s="383">
        <v>140000</v>
      </c>
      <c r="H431" s="383">
        <v>22.62</v>
      </c>
    </row>
    <row r="432" spans="1:9">
      <c r="A432" s="2" t="s">
        <v>984</v>
      </c>
      <c r="B432" s="379" t="s">
        <v>985</v>
      </c>
      <c r="C432" s="379" t="s">
        <v>4</v>
      </c>
      <c r="D432" s="379">
        <v>27006.22</v>
      </c>
      <c r="F432" s="383">
        <v>166963798.38</v>
      </c>
      <c r="H432" s="383">
        <v>26971.19</v>
      </c>
    </row>
    <row r="433" spans="1:9">
      <c r="A433" s="377" t="s">
        <v>1319</v>
      </c>
      <c r="B433" s="381" t="s">
        <v>731</v>
      </c>
      <c r="C433" s="381"/>
      <c r="D433" s="381"/>
      <c r="E433" s="381"/>
      <c r="F433" s="384">
        <v>257937548.41</v>
      </c>
      <c r="G433" s="384"/>
      <c r="H433" s="384">
        <v>41667.019999999997</v>
      </c>
      <c r="I433" s="384"/>
    </row>
    <row r="434" spans="1:9">
      <c r="A434" s="2" t="s">
        <v>267</v>
      </c>
      <c r="B434" s="379" t="s">
        <v>268</v>
      </c>
      <c r="C434" s="379" t="s">
        <v>4</v>
      </c>
      <c r="D434" s="379">
        <v>744.64</v>
      </c>
      <c r="F434" s="383">
        <v>4607262</v>
      </c>
      <c r="H434" s="383">
        <v>744.25</v>
      </c>
    </row>
    <row r="435" spans="1:9">
      <c r="A435" s="2" t="s">
        <v>269</v>
      </c>
      <c r="B435" s="379" t="s">
        <v>731</v>
      </c>
      <c r="C435" s="379" t="s">
        <v>4</v>
      </c>
      <c r="D435" s="379">
        <v>2374.29</v>
      </c>
      <c r="F435" s="383">
        <v>14679571</v>
      </c>
      <c r="H435" s="383">
        <v>2371.33</v>
      </c>
    </row>
    <row r="436" spans="1:9">
      <c r="A436" s="2" t="s">
        <v>417</v>
      </c>
      <c r="B436" s="379" t="s">
        <v>418</v>
      </c>
      <c r="C436" s="379" t="s">
        <v>4</v>
      </c>
      <c r="D436" s="379">
        <v>460</v>
      </c>
      <c r="F436" s="383">
        <v>2835340.6</v>
      </c>
      <c r="H436" s="383">
        <v>458.02</v>
      </c>
    </row>
    <row r="437" spans="1:9">
      <c r="A437" s="2" t="s">
        <v>732</v>
      </c>
      <c r="B437" s="379" t="s">
        <v>733</v>
      </c>
      <c r="C437" s="379" t="s">
        <v>4</v>
      </c>
      <c r="D437" s="379">
        <v>175</v>
      </c>
      <c r="F437" s="383">
        <v>1073705</v>
      </c>
      <c r="H437" s="383">
        <v>173.45</v>
      </c>
    </row>
    <row r="438" spans="1:9">
      <c r="A438" s="2" t="s">
        <v>1039</v>
      </c>
      <c r="B438" s="379" t="s">
        <v>1040</v>
      </c>
      <c r="C438" s="379" t="s">
        <v>4</v>
      </c>
      <c r="D438" s="379">
        <v>37935.57</v>
      </c>
      <c r="F438" s="383">
        <v>234408561.81</v>
      </c>
      <c r="H438" s="383">
        <v>37866.160000000003</v>
      </c>
    </row>
    <row r="439" spans="1:9">
      <c r="A439" s="2" t="s">
        <v>270</v>
      </c>
      <c r="B439" s="379" t="s">
        <v>271</v>
      </c>
      <c r="C439" s="379" t="s">
        <v>4</v>
      </c>
      <c r="D439" s="379">
        <v>55</v>
      </c>
      <c r="F439" s="383">
        <v>333108</v>
      </c>
      <c r="H439" s="383">
        <v>53.81</v>
      </c>
    </row>
    <row r="440" spans="1:9">
      <c r="A440" s="377" t="s">
        <v>1320</v>
      </c>
      <c r="B440" s="381" t="s">
        <v>1321</v>
      </c>
      <c r="C440" s="381"/>
      <c r="D440" s="381"/>
      <c r="E440" s="381"/>
      <c r="F440" s="384">
        <v>8363188</v>
      </c>
      <c r="G440" s="384"/>
      <c r="H440" s="384">
        <v>1354.81</v>
      </c>
      <c r="I440" s="384"/>
    </row>
    <row r="441" spans="1:9">
      <c r="A441" s="2" t="s">
        <v>734</v>
      </c>
      <c r="B441" s="379" t="s">
        <v>735</v>
      </c>
      <c r="C441" s="379" t="s">
        <v>297</v>
      </c>
      <c r="D441" s="379">
        <v>361.09</v>
      </c>
      <c r="F441" s="383">
        <v>2518556</v>
      </c>
      <c r="H441" s="383">
        <v>410.11</v>
      </c>
    </row>
    <row r="442" spans="1:9">
      <c r="A442" s="2" t="s">
        <v>419</v>
      </c>
      <c r="B442" s="379" t="s">
        <v>420</v>
      </c>
      <c r="C442" s="379" t="s">
        <v>297</v>
      </c>
      <c r="D442" s="379">
        <v>837.79</v>
      </c>
      <c r="F442" s="383">
        <v>5844632</v>
      </c>
      <c r="H442" s="383">
        <v>944.7</v>
      </c>
    </row>
    <row r="443" spans="1:9">
      <c r="A443" s="377" t="s">
        <v>1322</v>
      </c>
      <c r="B443" s="381" t="s">
        <v>1323</v>
      </c>
      <c r="C443" s="381"/>
      <c r="D443" s="381"/>
      <c r="E443" s="381"/>
      <c r="F443" s="384">
        <v>203024614</v>
      </c>
      <c r="G443" s="384"/>
      <c r="H443" s="384">
        <v>32796.43</v>
      </c>
      <c r="I443" s="384"/>
    </row>
    <row r="444" spans="1:9">
      <c r="A444" s="2" t="s">
        <v>272</v>
      </c>
      <c r="B444" s="379" t="s">
        <v>273</v>
      </c>
      <c r="C444" s="379" t="s">
        <v>4</v>
      </c>
      <c r="D444" s="379">
        <v>24130.5</v>
      </c>
      <c r="F444" s="383">
        <v>147369757</v>
      </c>
      <c r="H444" s="383">
        <v>23805.98</v>
      </c>
    </row>
    <row r="445" spans="1:9">
      <c r="A445" s="2" t="s">
        <v>421</v>
      </c>
      <c r="B445" s="379" t="s">
        <v>422</v>
      </c>
      <c r="C445" s="379" t="s">
        <v>3</v>
      </c>
      <c r="F445" s="383">
        <v>55654857</v>
      </c>
      <c r="H445" s="383">
        <v>8990.44</v>
      </c>
    </row>
    <row r="446" spans="1:9">
      <c r="A446" s="377" t="s">
        <v>1324</v>
      </c>
      <c r="B446" s="381" t="s">
        <v>1325</v>
      </c>
      <c r="C446" s="381"/>
      <c r="D446" s="381"/>
      <c r="E446" s="381"/>
      <c r="F446" s="384">
        <v>-21450000</v>
      </c>
      <c r="G446" s="384"/>
      <c r="H446" s="384">
        <v>-3465.01</v>
      </c>
      <c r="I446" s="384"/>
    </row>
    <row r="447" spans="1:9">
      <c r="A447" s="377" t="s">
        <v>1326</v>
      </c>
      <c r="B447" s="381" t="s">
        <v>1327</v>
      </c>
      <c r="C447" s="381"/>
      <c r="D447" s="381"/>
      <c r="E447" s="381"/>
      <c r="F447" s="384">
        <v>-21450000</v>
      </c>
      <c r="G447" s="384"/>
      <c r="H447" s="384">
        <v>-3465.01</v>
      </c>
      <c r="I447" s="384"/>
    </row>
    <row r="448" spans="1:9">
      <c r="A448" s="2" t="s">
        <v>986</v>
      </c>
      <c r="B448" s="379" t="s">
        <v>987</v>
      </c>
      <c r="C448" s="379" t="s">
        <v>3</v>
      </c>
      <c r="F448" s="383">
        <v>-21450000</v>
      </c>
      <c r="H448" s="383">
        <v>-3465.01</v>
      </c>
    </row>
    <row r="449" spans="1:9">
      <c r="A449" s="377" t="s">
        <v>274</v>
      </c>
      <c r="B449" s="381" t="s">
        <v>1328</v>
      </c>
      <c r="C449" s="381"/>
      <c r="D449" s="381"/>
      <c r="E449" s="381"/>
      <c r="F449" s="384">
        <v>146862.85999999999</v>
      </c>
      <c r="G449" s="384"/>
      <c r="H449" s="384">
        <v>23.72</v>
      </c>
      <c r="I449" s="384"/>
    </row>
    <row r="450" spans="1:9">
      <c r="A450" s="377" t="s">
        <v>1329</v>
      </c>
      <c r="B450" s="381" t="s">
        <v>1330</v>
      </c>
      <c r="C450" s="381"/>
      <c r="D450" s="381"/>
      <c r="E450" s="381"/>
      <c r="F450" s="384">
        <v>3486646137539.25</v>
      </c>
      <c r="G450" s="384"/>
      <c r="H450" s="384">
        <v>563229833.70000005</v>
      </c>
      <c r="I450" s="384"/>
    </row>
    <row r="451" spans="1:9">
      <c r="A451" s="377" t="s">
        <v>1331</v>
      </c>
      <c r="B451" s="381" t="s">
        <v>1332</v>
      </c>
      <c r="C451" s="381"/>
      <c r="D451" s="381"/>
      <c r="E451" s="381"/>
      <c r="F451" s="384">
        <v>50121837075.040001</v>
      </c>
      <c r="G451" s="384"/>
      <c r="H451" s="384">
        <v>8096638.7000000002</v>
      </c>
      <c r="I451" s="384"/>
    </row>
    <row r="452" spans="1:9">
      <c r="A452" s="377" t="s">
        <v>1333</v>
      </c>
      <c r="B452" s="381" t="s">
        <v>1334</v>
      </c>
      <c r="C452" s="381"/>
      <c r="D452" s="381"/>
      <c r="E452" s="381"/>
      <c r="F452" s="384">
        <v>50121837075.040001</v>
      </c>
      <c r="G452" s="384"/>
      <c r="H452" s="384">
        <v>8096638.7000000002</v>
      </c>
      <c r="I452" s="384"/>
    </row>
    <row r="453" spans="1:9">
      <c r="A453" s="377" t="s">
        <v>1335</v>
      </c>
      <c r="B453" s="381" t="s">
        <v>1336</v>
      </c>
      <c r="C453" s="381"/>
      <c r="D453" s="381"/>
      <c r="E453" s="381"/>
      <c r="F453" s="384">
        <v>19365060515.560001</v>
      </c>
      <c r="G453" s="384"/>
      <c r="H453" s="384">
        <v>3128215.31</v>
      </c>
      <c r="I453" s="384"/>
    </row>
    <row r="454" spans="1:9">
      <c r="A454" s="2" t="s">
        <v>423</v>
      </c>
      <c r="B454" s="379" t="s">
        <v>424</v>
      </c>
      <c r="C454" s="379" t="s">
        <v>3</v>
      </c>
      <c r="F454" s="383">
        <v>68889.58</v>
      </c>
      <c r="H454" s="383">
        <v>11.13</v>
      </c>
    </row>
    <row r="455" spans="1:9">
      <c r="A455" s="2" t="s">
        <v>276</v>
      </c>
      <c r="B455" s="379" t="s">
        <v>278</v>
      </c>
      <c r="C455" s="379" t="s">
        <v>4</v>
      </c>
      <c r="D455" s="379">
        <v>0.28999999999999998</v>
      </c>
      <c r="F455" s="383">
        <v>1795.23</v>
      </c>
      <c r="H455" s="383">
        <v>0.28999999999999998</v>
      </c>
    </row>
    <row r="456" spans="1:9">
      <c r="A456" s="2" t="s">
        <v>279</v>
      </c>
      <c r="B456" s="379" t="s">
        <v>280</v>
      </c>
      <c r="C456" s="379" t="s">
        <v>3</v>
      </c>
      <c r="F456" s="383">
        <v>3057596464.2800002</v>
      </c>
      <c r="H456" s="383">
        <v>493921.52</v>
      </c>
    </row>
    <row r="457" spans="1:9">
      <c r="A457" s="2" t="s">
        <v>281</v>
      </c>
      <c r="B457" s="379" t="s">
        <v>282</v>
      </c>
      <c r="C457" s="379" t="s">
        <v>4</v>
      </c>
      <c r="D457" s="379">
        <v>2622313.46</v>
      </c>
      <c r="F457" s="383">
        <v>16233300358.450001</v>
      </c>
      <c r="H457" s="383">
        <v>2622313.46</v>
      </c>
    </row>
    <row r="458" spans="1:9">
      <c r="A458" s="2" t="s">
        <v>283</v>
      </c>
      <c r="B458" s="379" t="s">
        <v>284</v>
      </c>
      <c r="C458" s="379" t="s">
        <v>4</v>
      </c>
      <c r="D458" s="379">
        <v>-12092.47</v>
      </c>
      <c r="F458" s="383">
        <v>-74857830.909999996</v>
      </c>
      <c r="H458" s="383">
        <v>-12092.47</v>
      </c>
    </row>
    <row r="459" spans="1:9">
      <c r="A459" s="2" t="s">
        <v>425</v>
      </c>
      <c r="B459" s="379" t="s">
        <v>426</v>
      </c>
      <c r="C459" s="379" t="s">
        <v>3</v>
      </c>
      <c r="F459" s="383">
        <v>-19057003</v>
      </c>
      <c r="H459" s="383">
        <v>-3078.45</v>
      </c>
    </row>
    <row r="460" spans="1:9">
      <c r="A460" s="2" t="s">
        <v>427</v>
      </c>
      <c r="B460" s="379" t="s">
        <v>428</v>
      </c>
      <c r="C460" s="379" t="s">
        <v>3</v>
      </c>
      <c r="F460" s="383">
        <v>588.64</v>
      </c>
      <c r="H460" s="383">
        <v>0.1</v>
      </c>
    </row>
    <row r="461" spans="1:9">
      <c r="A461" s="2" t="s">
        <v>429</v>
      </c>
      <c r="B461" s="379" t="s">
        <v>430</v>
      </c>
      <c r="C461" s="379" t="s">
        <v>4</v>
      </c>
      <c r="D461" s="379">
        <v>-2.84</v>
      </c>
      <c r="F461" s="383">
        <v>-17580.88</v>
      </c>
      <c r="H461" s="383">
        <v>-2.84</v>
      </c>
    </row>
    <row r="462" spans="1:9">
      <c r="A462" s="2" t="s">
        <v>866</v>
      </c>
      <c r="B462" s="379" t="s">
        <v>867</v>
      </c>
      <c r="C462" s="379" t="s">
        <v>4</v>
      </c>
      <c r="D462" s="379">
        <v>111276.21</v>
      </c>
      <c r="F462" s="383">
        <v>688849814.19000006</v>
      </c>
      <c r="H462" s="383">
        <v>111276.21</v>
      </c>
    </row>
    <row r="463" spans="1:9">
      <c r="A463" s="2" t="s">
        <v>868</v>
      </c>
      <c r="B463" s="379" t="s">
        <v>869</v>
      </c>
      <c r="C463" s="379" t="s">
        <v>3</v>
      </c>
      <c r="F463" s="383">
        <v>36315359</v>
      </c>
      <c r="H463" s="383">
        <v>5866.35</v>
      </c>
    </row>
    <row r="464" spans="1:9">
      <c r="A464" s="2" t="s">
        <v>1041</v>
      </c>
      <c r="B464" s="379" t="s">
        <v>1042</v>
      </c>
      <c r="C464" s="379" t="s">
        <v>4</v>
      </c>
      <c r="D464" s="379">
        <v>-90000</v>
      </c>
      <c r="F464" s="383">
        <v>-557140500</v>
      </c>
      <c r="H464" s="383">
        <v>-90000</v>
      </c>
    </row>
    <row r="465" spans="1:9">
      <c r="A465" s="2" t="s">
        <v>1429</v>
      </c>
      <c r="B465" s="379" t="s">
        <v>1430</v>
      </c>
      <c r="C465" s="379" t="s">
        <v>3</v>
      </c>
      <c r="F465" s="383">
        <v>99.08</v>
      </c>
      <c r="H465" s="383">
        <v>0.02</v>
      </c>
    </row>
    <row r="466" spans="1:9">
      <c r="A466" s="2" t="s">
        <v>1431</v>
      </c>
      <c r="B466" s="379" t="s">
        <v>1432</v>
      </c>
      <c r="C466" s="379" t="s">
        <v>4</v>
      </c>
      <c r="D466" s="379">
        <v>0.01</v>
      </c>
      <c r="F466" s="383">
        <v>61.9</v>
      </c>
      <c r="H466" s="383">
        <v>0.01</v>
      </c>
    </row>
    <row r="467" spans="1:9">
      <c r="A467" s="377" t="s">
        <v>1337</v>
      </c>
      <c r="B467" s="381" t="s">
        <v>1338</v>
      </c>
      <c r="C467" s="381"/>
      <c r="D467" s="381"/>
      <c r="E467" s="381"/>
      <c r="F467" s="384">
        <v>31474323538.299999</v>
      </c>
      <c r="G467" s="384"/>
      <c r="H467" s="384">
        <v>5084335.3099999996</v>
      </c>
      <c r="I467" s="384"/>
    </row>
    <row r="468" spans="1:9">
      <c r="A468" s="2" t="s">
        <v>988</v>
      </c>
      <c r="B468" s="379" t="s">
        <v>989</v>
      </c>
      <c r="C468" s="379" t="s">
        <v>4</v>
      </c>
      <c r="D468" s="379">
        <v>5421062.0300000003</v>
      </c>
      <c r="F468" s="383">
        <v>33558813443.610001</v>
      </c>
      <c r="H468" s="383">
        <v>5421062.0300000003</v>
      </c>
    </row>
    <row r="469" spans="1:9">
      <c r="A469" s="2" t="s">
        <v>1433</v>
      </c>
      <c r="B469" s="379" t="s">
        <v>1434</v>
      </c>
      <c r="C469" s="379" t="s">
        <v>4</v>
      </c>
      <c r="D469" s="379">
        <v>0.32</v>
      </c>
      <c r="F469" s="383">
        <v>1980.94</v>
      </c>
      <c r="H469" s="383">
        <v>0.32</v>
      </c>
    </row>
    <row r="470" spans="1:9">
      <c r="A470" s="2" t="s">
        <v>1043</v>
      </c>
      <c r="B470" s="379" t="s">
        <v>1044</v>
      </c>
      <c r="C470" s="379" t="s">
        <v>4</v>
      </c>
      <c r="D470" s="379">
        <v>136024.87</v>
      </c>
      <c r="F470" s="383">
        <v>842055156.49000001</v>
      </c>
      <c r="H470" s="383">
        <v>136024.87</v>
      </c>
    </row>
    <row r="471" spans="1:9">
      <c r="A471" s="2" t="s">
        <v>1045</v>
      </c>
      <c r="B471" s="379" t="s">
        <v>1046</v>
      </c>
      <c r="C471" s="379" t="s">
        <v>297</v>
      </c>
      <c r="D471" s="379">
        <v>276803.93</v>
      </c>
      <c r="F471" s="383">
        <v>1946393959.6600001</v>
      </c>
      <c r="H471" s="383">
        <v>314418.82</v>
      </c>
    </row>
    <row r="472" spans="1:9">
      <c r="A472" s="2" t="s">
        <v>1047</v>
      </c>
      <c r="B472" s="379" t="s">
        <v>1048</v>
      </c>
      <c r="C472" s="379" t="s">
        <v>184</v>
      </c>
      <c r="D472" s="379">
        <v>47.75</v>
      </c>
      <c r="F472" s="383">
        <v>6959.09</v>
      </c>
      <c r="H472" s="383">
        <v>1.1200000000000001</v>
      </c>
    </row>
    <row r="473" spans="1:9">
      <c r="A473" s="2" t="s">
        <v>285</v>
      </c>
      <c r="B473" s="379" t="s">
        <v>286</v>
      </c>
      <c r="C473" s="379" t="s">
        <v>4</v>
      </c>
      <c r="D473" s="379">
        <v>692499.34</v>
      </c>
      <c r="F473" s="383">
        <v>4286882539.3000002</v>
      </c>
      <c r="H473" s="383">
        <v>692499.34</v>
      </c>
    </row>
    <row r="474" spans="1:9">
      <c r="A474" s="2" t="s">
        <v>576</v>
      </c>
      <c r="B474" s="379" t="s">
        <v>578</v>
      </c>
      <c r="C474" s="379" t="s">
        <v>394</v>
      </c>
      <c r="D474" s="379">
        <v>3769.99</v>
      </c>
      <c r="F474" s="383">
        <v>29625315.25</v>
      </c>
      <c r="H474" s="383">
        <v>4785.6499999999996</v>
      </c>
    </row>
    <row r="475" spans="1:9">
      <c r="A475" s="2" t="s">
        <v>577</v>
      </c>
      <c r="B475" s="379" t="s">
        <v>579</v>
      </c>
      <c r="C475" s="379" t="s">
        <v>297</v>
      </c>
      <c r="D475" s="379">
        <v>165336.54</v>
      </c>
      <c r="F475" s="383">
        <v>1162592029.5599999</v>
      </c>
      <c r="H475" s="383">
        <v>187804.12</v>
      </c>
    </row>
    <row r="476" spans="1:9">
      <c r="A476" s="2" t="s">
        <v>870</v>
      </c>
      <c r="B476" s="379" t="s">
        <v>871</v>
      </c>
      <c r="C476" s="379" t="s">
        <v>184</v>
      </c>
      <c r="D476" s="379">
        <v>18.489999999999998</v>
      </c>
      <c r="F476" s="383">
        <v>2694.73</v>
      </c>
      <c r="H476" s="383">
        <v>0.44</v>
      </c>
    </row>
    <row r="477" spans="1:9">
      <c r="A477" s="2" t="s">
        <v>990</v>
      </c>
      <c r="B477" s="379" t="s">
        <v>991</v>
      </c>
      <c r="C477" s="379" t="s">
        <v>4</v>
      </c>
      <c r="D477" s="379">
        <v>415073.84</v>
      </c>
      <c r="F477" s="383">
        <v>2569493852.8299999</v>
      </c>
      <c r="H477" s="383">
        <v>415073.84</v>
      </c>
    </row>
    <row r="478" spans="1:9">
      <c r="A478" s="2" t="s">
        <v>992</v>
      </c>
      <c r="B478" s="379" t="s">
        <v>993</v>
      </c>
      <c r="C478" s="379" t="s">
        <v>184</v>
      </c>
      <c r="D478" s="379">
        <v>4609189.05</v>
      </c>
      <c r="F478" s="383">
        <v>671743304.33000004</v>
      </c>
      <c r="H478" s="383">
        <v>108512.84</v>
      </c>
    </row>
    <row r="479" spans="1:9">
      <c r="A479" s="2" t="s">
        <v>1435</v>
      </c>
      <c r="B479" s="379" t="s">
        <v>1436</v>
      </c>
      <c r="C479" s="379" t="s">
        <v>4</v>
      </c>
      <c r="D479" s="379">
        <v>1682.83</v>
      </c>
      <c r="F479" s="383">
        <v>10563224.890000001</v>
      </c>
      <c r="H479" s="383">
        <v>1706.37</v>
      </c>
    </row>
    <row r="480" spans="1:9">
      <c r="A480" s="2" t="s">
        <v>431</v>
      </c>
      <c r="B480" s="379" t="s">
        <v>432</v>
      </c>
      <c r="C480" s="379" t="s">
        <v>4</v>
      </c>
      <c r="D480" s="379">
        <v>-2188689.42</v>
      </c>
      <c r="F480" s="383">
        <v>-13548972420.040001</v>
      </c>
      <c r="H480" s="383">
        <v>-2188689.42</v>
      </c>
    </row>
    <row r="481" spans="1:9">
      <c r="A481" s="2" t="s">
        <v>994</v>
      </c>
      <c r="B481" s="379" t="s">
        <v>995</v>
      </c>
      <c r="C481" s="379" t="s">
        <v>3</v>
      </c>
      <c r="F481" s="383">
        <v>-3016.33</v>
      </c>
      <c r="H481" s="383">
        <v>-0.49</v>
      </c>
    </row>
    <row r="482" spans="1:9">
      <c r="A482" s="2" t="s">
        <v>433</v>
      </c>
      <c r="B482" s="379" t="s">
        <v>436</v>
      </c>
      <c r="C482" s="379" t="s">
        <v>4</v>
      </c>
      <c r="D482" s="379">
        <v>27.3</v>
      </c>
      <c r="F482" s="383">
        <v>168999.28</v>
      </c>
      <c r="H482" s="383">
        <v>27.3</v>
      </c>
    </row>
    <row r="483" spans="1:9">
      <c r="A483" s="2" t="s">
        <v>996</v>
      </c>
      <c r="B483" s="379" t="s">
        <v>997</v>
      </c>
      <c r="C483" s="379" t="s">
        <v>184</v>
      </c>
      <c r="D483" s="379">
        <v>-0.34</v>
      </c>
      <c r="F483" s="383">
        <v>-49.55</v>
      </c>
      <c r="H483" s="383">
        <v>-0.01</v>
      </c>
    </row>
    <row r="484" spans="1:9">
      <c r="A484" s="2" t="s">
        <v>290</v>
      </c>
      <c r="B484" s="379" t="s">
        <v>289</v>
      </c>
      <c r="C484" s="379" t="s">
        <v>4</v>
      </c>
      <c r="D484" s="379">
        <v>-7024.85</v>
      </c>
      <c r="F484" s="383">
        <v>-43486982.68</v>
      </c>
      <c r="H484" s="383">
        <v>-7024.85</v>
      </c>
    </row>
    <row r="485" spans="1:9">
      <c r="A485" s="2" t="s">
        <v>434</v>
      </c>
      <c r="B485" s="379" t="s">
        <v>437</v>
      </c>
      <c r="C485" s="379" t="s">
        <v>3</v>
      </c>
      <c r="F485" s="383">
        <v>-206140.72</v>
      </c>
      <c r="H485" s="383">
        <v>-33.299999999999997</v>
      </c>
    </row>
    <row r="486" spans="1:9">
      <c r="A486" s="2" t="s">
        <v>435</v>
      </c>
      <c r="B486" s="379" t="s">
        <v>438</v>
      </c>
      <c r="C486" s="379" t="s">
        <v>4</v>
      </c>
      <c r="D486" s="379">
        <v>-1833.72</v>
      </c>
      <c r="F486" s="383">
        <v>-11351551.970000001</v>
      </c>
      <c r="H486" s="383">
        <v>-1833.72</v>
      </c>
    </row>
    <row r="487" spans="1:9">
      <c r="A487" s="2" t="s">
        <v>736</v>
      </c>
      <c r="B487" s="379" t="s">
        <v>737</v>
      </c>
      <c r="C487" s="379" t="s">
        <v>297</v>
      </c>
      <c r="D487" s="379">
        <v>-0.01</v>
      </c>
      <c r="F487" s="383">
        <v>-70.319999999999993</v>
      </c>
      <c r="H487" s="383">
        <v>-0.01</v>
      </c>
    </row>
    <row r="488" spans="1:9">
      <c r="A488" s="2" t="s">
        <v>287</v>
      </c>
      <c r="B488" s="379" t="s">
        <v>288</v>
      </c>
      <c r="C488" s="379" t="s">
        <v>4</v>
      </c>
      <c r="D488" s="379">
        <v>0.05</v>
      </c>
      <c r="F488" s="383">
        <v>309.52</v>
      </c>
      <c r="H488" s="383">
        <v>0.05</v>
      </c>
    </row>
    <row r="489" spans="1:9">
      <c r="A489" s="2" t="s">
        <v>476</v>
      </c>
      <c r="B489" s="379" t="s">
        <v>288</v>
      </c>
      <c r="C489" s="379" t="s">
        <v>3</v>
      </c>
      <c r="F489" s="383">
        <v>0.42</v>
      </c>
      <c r="H489" s="383">
        <v>0</v>
      </c>
    </row>
    <row r="490" spans="1:9">
      <c r="A490" s="2" t="s">
        <v>439</v>
      </c>
      <c r="B490" s="379" t="s">
        <v>441</v>
      </c>
      <c r="C490" s="379" t="s">
        <v>3</v>
      </c>
      <c r="F490" s="383">
        <v>-25960428.59</v>
      </c>
      <c r="H490" s="383">
        <v>-4193.63</v>
      </c>
    </row>
    <row r="491" spans="1:9">
      <c r="A491" s="2" t="s">
        <v>440</v>
      </c>
      <c r="B491" s="379" t="s">
        <v>442</v>
      </c>
      <c r="C491" s="379" t="s">
        <v>4</v>
      </c>
      <c r="D491" s="379">
        <v>-111718.3</v>
      </c>
      <c r="F491" s="383">
        <v>-691586550.23000002</v>
      </c>
      <c r="H491" s="383">
        <v>-111718.3</v>
      </c>
    </row>
    <row r="492" spans="1:9">
      <c r="A492" s="377" t="s">
        <v>1339</v>
      </c>
      <c r="B492" s="381" t="s">
        <v>1340</v>
      </c>
      <c r="C492" s="381"/>
      <c r="D492" s="381"/>
      <c r="E492" s="381"/>
      <c r="F492" s="384">
        <v>3436524300464.1899</v>
      </c>
      <c r="G492" s="384"/>
      <c r="H492" s="384">
        <v>555133195</v>
      </c>
      <c r="I492" s="384"/>
    </row>
    <row r="493" spans="1:9">
      <c r="A493" s="377" t="s">
        <v>1341</v>
      </c>
      <c r="B493" s="381" t="s">
        <v>1342</v>
      </c>
      <c r="C493" s="381"/>
      <c r="D493" s="381"/>
      <c r="E493" s="381"/>
      <c r="F493" s="384">
        <v>213691223971.13</v>
      </c>
      <c r="G493" s="384"/>
      <c r="H493" s="384">
        <v>34519496.100000001</v>
      </c>
      <c r="I493" s="384"/>
    </row>
    <row r="494" spans="1:9">
      <c r="A494" s="377" t="s">
        <v>1343</v>
      </c>
      <c r="B494" s="381" t="s">
        <v>666</v>
      </c>
      <c r="C494" s="381"/>
      <c r="D494" s="381"/>
      <c r="E494" s="381"/>
      <c r="F494" s="384">
        <v>50478429407.410004</v>
      </c>
      <c r="G494" s="384"/>
      <c r="H494" s="384">
        <v>8154242.3300000001</v>
      </c>
      <c r="I494" s="384"/>
    </row>
    <row r="495" spans="1:9">
      <c r="A495" s="2" t="s">
        <v>291</v>
      </c>
      <c r="B495" s="379" t="s">
        <v>292</v>
      </c>
      <c r="C495" s="379" t="s">
        <v>3</v>
      </c>
      <c r="F495" s="383">
        <v>30883334481.509998</v>
      </c>
      <c r="H495" s="383">
        <v>4988867.45</v>
      </c>
    </row>
    <row r="496" spans="1:9">
      <c r="A496" s="2" t="s">
        <v>443</v>
      </c>
      <c r="B496" s="379" t="s">
        <v>444</v>
      </c>
      <c r="C496" s="379" t="s">
        <v>4</v>
      </c>
      <c r="D496" s="379">
        <v>3165374.88</v>
      </c>
      <c r="F496" s="383">
        <v>19595094925.900002</v>
      </c>
      <c r="H496" s="383">
        <v>3165374.88</v>
      </c>
    </row>
    <row r="497" spans="1:9">
      <c r="A497" s="377" t="s">
        <v>1344</v>
      </c>
      <c r="B497" s="381" t="s">
        <v>1345</v>
      </c>
      <c r="C497" s="381"/>
      <c r="D497" s="381"/>
      <c r="E497" s="381"/>
      <c r="F497" s="384">
        <v>163212794563.72</v>
      </c>
      <c r="G497" s="384"/>
      <c r="H497" s="384">
        <v>26365253.77</v>
      </c>
      <c r="I497" s="384"/>
    </row>
    <row r="498" spans="1:9">
      <c r="A498" s="2" t="s">
        <v>293</v>
      </c>
      <c r="B498" s="379" t="s">
        <v>294</v>
      </c>
      <c r="C498" s="379" t="s">
        <v>4</v>
      </c>
      <c r="D498" s="379">
        <v>22103188.280000001</v>
      </c>
      <c r="F498" s="383">
        <v>136828681887.92999</v>
      </c>
      <c r="H498" s="383">
        <v>22103188.280000001</v>
      </c>
    </row>
    <row r="499" spans="1:9">
      <c r="A499" s="2" t="s">
        <v>295</v>
      </c>
      <c r="B499" s="379" t="s">
        <v>296</v>
      </c>
      <c r="C499" s="379" t="s">
        <v>297</v>
      </c>
      <c r="D499" s="379">
        <v>3686340.61</v>
      </c>
      <c r="F499" s="383">
        <v>25921131598.709999</v>
      </c>
      <c r="H499" s="383">
        <v>4187277.44</v>
      </c>
    </row>
    <row r="500" spans="1:9">
      <c r="A500" s="2" t="s">
        <v>738</v>
      </c>
      <c r="B500" s="379" t="s">
        <v>739</v>
      </c>
      <c r="C500" s="379" t="s">
        <v>649</v>
      </c>
      <c r="D500" s="379">
        <v>286654.34999999998</v>
      </c>
      <c r="F500" s="383">
        <v>462981077.07999998</v>
      </c>
      <c r="H500" s="383">
        <v>74788.05</v>
      </c>
    </row>
    <row r="501" spans="1:9">
      <c r="A501" s="377" t="s">
        <v>1346</v>
      </c>
      <c r="B501" s="381" t="s">
        <v>1347</v>
      </c>
      <c r="C501" s="381"/>
      <c r="D501" s="381"/>
      <c r="E501" s="381"/>
      <c r="F501" s="384">
        <v>2621153100851.75</v>
      </c>
      <c r="G501" s="384"/>
      <c r="H501" s="384">
        <v>423418830.08999997</v>
      </c>
      <c r="I501" s="384"/>
    </row>
    <row r="502" spans="1:9">
      <c r="A502" s="377" t="s">
        <v>1348</v>
      </c>
      <c r="B502" s="381" t="s">
        <v>1349</v>
      </c>
      <c r="C502" s="381"/>
      <c r="D502" s="381"/>
      <c r="E502" s="381"/>
      <c r="F502" s="384">
        <v>1959728351329.8301</v>
      </c>
      <c r="G502" s="384"/>
      <c r="H502" s="384">
        <v>316572842.25</v>
      </c>
      <c r="I502" s="384"/>
    </row>
    <row r="503" spans="1:9">
      <c r="A503" s="2" t="s">
        <v>302</v>
      </c>
      <c r="B503" s="379" t="s">
        <v>298</v>
      </c>
      <c r="C503" s="379" t="s">
        <v>3</v>
      </c>
      <c r="F503" s="383">
        <v>903840055348.84998</v>
      </c>
      <c r="H503" s="383">
        <v>146005549.72999999</v>
      </c>
    </row>
    <row r="504" spans="1:9">
      <c r="A504" s="2" t="s">
        <v>303</v>
      </c>
      <c r="B504" s="379" t="s">
        <v>299</v>
      </c>
      <c r="C504" s="379" t="s">
        <v>4</v>
      </c>
      <c r="D504" s="379">
        <v>170565095.80000001</v>
      </c>
      <c r="F504" s="383">
        <v>1055874697295.16</v>
      </c>
      <c r="H504" s="383">
        <v>170565095.80000001</v>
      </c>
    </row>
    <row r="505" spans="1:9">
      <c r="A505" s="2" t="s">
        <v>445</v>
      </c>
      <c r="B505" s="379" t="s">
        <v>446</v>
      </c>
      <c r="C505" s="379" t="s">
        <v>4</v>
      </c>
      <c r="D505" s="379">
        <v>2196.7199999999998</v>
      </c>
      <c r="F505" s="383">
        <v>13598685.32</v>
      </c>
      <c r="H505" s="383">
        <v>2196.7199999999998</v>
      </c>
    </row>
    <row r="506" spans="1:9">
      <c r="A506" s="2" t="s">
        <v>580</v>
      </c>
      <c r="B506" s="379" t="s">
        <v>36</v>
      </c>
      <c r="C506" s="379" t="s">
        <v>3</v>
      </c>
      <c r="F506" s="383">
        <v>0.5</v>
      </c>
      <c r="H506" s="383">
        <v>0</v>
      </c>
    </row>
    <row r="507" spans="1:9">
      <c r="A507" s="377" t="s">
        <v>1350</v>
      </c>
      <c r="B507" s="381" t="s">
        <v>1351</v>
      </c>
      <c r="C507" s="381"/>
      <c r="D507" s="381"/>
      <c r="E507" s="381"/>
      <c r="F507" s="384">
        <v>661424749521.92004</v>
      </c>
      <c r="G507" s="384"/>
      <c r="H507" s="384">
        <v>106845987.84</v>
      </c>
      <c r="I507" s="384"/>
    </row>
    <row r="508" spans="1:9">
      <c r="A508" s="2" t="s">
        <v>300</v>
      </c>
      <c r="B508" s="379" t="s">
        <v>301</v>
      </c>
      <c r="C508" s="379" t="s">
        <v>4</v>
      </c>
      <c r="D508" s="379">
        <v>75132719.790000007</v>
      </c>
      <c r="F508" s="383">
        <v>465105345492.90002</v>
      </c>
      <c r="H508" s="383">
        <v>75132719.829999998</v>
      </c>
    </row>
    <row r="509" spans="1:9">
      <c r="A509" s="2" t="s">
        <v>447</v>
      </c>
      <c r="B509" s="379" t="s">
        <v>448</v>
      </c>
      <c r="C509" s="379" t="s">
        <v>297</v>
      </c>
      <c r="D509" s="379">
        <v>27795715.27</v>
      </c>
      <c r="F509" s="383">
        <v>195450304186.20999</v>
      </c>
      <c r="H509" s="383">
        <v>31572875.02</v>
      </c>
    </row>
    <row r="510" spans="1:9">
      <c r="A510" s="2" t="s">
        <v>998</v>
      </c>
      <c r="B510" s="379" t="s">
        <v>999</v>
      </c>
      <c r="C510" s="379" t="s">
        <v>184</v>
      </c>
      <c r="D510" s="379">
        <v>1228.01</v>
      </c>
      <c r="F510" s="383">
        <v>178970.2</v>
      </c>
      <c r="H510" s="383">
        <v>28.91</v>
      </c>
    </row>
    <row r="511" spans="1:9">
      <c r="A511" s="2" t="s">
        <v>740</v>
      </c>
      <c r="B511" s="379" t="s">
        <v>741</v>
      </c>
      <c r="C511" s="379" t="s">
        <v>649</v>
      </c>
      <c r="D511" s="379">
        <v>265783.48</v>
      </c>
      <c r="F511" s="383">
        <v>429267445.17000002</v>
      </c>
      <c r="H511" s="383">
        <v>69342.84</v>
      </c>
    </row>
    <row r="512" spans="1:9">
      <c r="A512" s="2" t="s">
        <v>742</v>
      </c>
      <c r="B512" s="379" t="s">
        <v>743</v>
      </c>
      <c r="C512" s="379" t="s">
        <v>4</v>
      </c>
      <c r="F512" s="383">
        <v>-225.86</v>
      </c>
      <c r="H512" s="383">
        <v>-0.04</v>
      </c>
    </row>
    <row r="513" spans="1:9">
      <c r="A513" s="2" t="s">
        <v>1437</v>
      </c>
      <c r="B513" s="379" t="s">
        <v>1438</v>
      </c>
      <c r="C513" s="379" t="s">
        <v>394</v>
      </c>
      <c r="D513" s="379">
        <v>55948.43</v>
      </c>
      <c r="F513" s="383">
        <v>439653653.30000001</v>
      </c>
      <c r="H513" s="383">
        <v>71021.279999999999</v>
      </c>
    </row>
    <row r="514" spans="1:9">
      <c r="A514" s="2" t="s">
        <v>872</v>
      </c>
      <c r="B514" s="379" t="s">
        <v>873</v>
      </c>
      <c r="C514" s="379" t="s">
        <v>655</v>
      </c>
      <c r="F514" s="383">
        <v>795064.2</v>
      </c>
      <c r="H514" s="383">
        <v>0</v>
      </c>
    </row>
    <row r="515" spans="1:9">
      <c r="A515" s="2" t="s">
        <v>874</v>
      </c>
      <c r="B515" s="379" t="s">
        <v>875</v>
      </c>
      <c r="C515" s="379" t="s">
        <v>655</v>
      </c>
      <c r="F515" s="383">
        <v>-795064.2</v>
      </c>
      <c r="H515" s="383">
        <v>0</v>
      </c>
    </row>
    <row r="516" spans="1:9">
      <c r="A516" s="377" t="s">
        <v>1352</v>
      </c>
      <c r="B516" s="381" t="s">
        <v>305</v>
      </c>
      <c r="C516" s="381"/>
      <c r="D516" s="381"/>
      <c r="E516" s="381"/>
      <c r="F516" s="384">
        <v>601679975641.31006</v>
      </c>
      <c r="G516" s="384"/>
      <c r="H516" s="384">
        <v>97194868.810000002</v>
      </c>
      <c r="I516" s="384"/>
    </row>
    <row r="517" spans="1:9">
      <c r="A517" s="2" t="s">
        <v>546</v>
      </c>
      <c r="B517" s="379" t="s">
        <v>305</v>
      </c>
      <c r="C517" s="379" t="s">
        <v>4</v>
      </c>
      <c r="D517" s="379">
        <v>97194868.489999995</v>
      </c>
      <c r="F517" s="383">
        <v>601679973643.92004</v>
      </c>
      <c r="H517" s="383">
        <v>97194868.489999995</v>
      </c>
    </row>
    <row r="518" spans="1:9">
      <c r="A518" s="2" t="s">
        <v>304</v>
      </c>
      <c r="B518" s="379" t="s">
        <v>305</v>
      </c>
      <c r="C518" s="379" t="s">
        <v>3</v>
      </c>
      <c r="F518" s="383">
        <v>1997.39</v>
      </c>
      <c r="H518" s="383">
        <v>0.32</v>
      </c>
    </row>
    <row r="519" spans="1:9">
      <c r="A519" s="377" t="s">
        <v>1353</v>
      </c>
      <c r="B519" s="381" t="s">
        <v>1354</v>
      </c>
      <c r="C519" s="381"/>
      <c r="D519" s="381"/>
      <c r="E519" s="381"/>
      <c r="F519" s="384">
        <v>-3486645990676.3799</v>
      </c>
      <c r="G519" s="384"/>
      <c r="H519" s="384">
        <v>-563229809.98000002</v>
      </c>
      <c r="I519" s="384"/>
    </row>
    <row r="520" spans="1:9">
      <c r="A520" s="377" t="s">
        <v>1355</v>
      </c>
      <c r="B520" s="381" t="s">
        <v>450</v>
      </c>
      <c r="C520" s="381"/>
      <c r="D520" s="381"/>
      <c r="E520" s="381"/>
      <c r="F520" s="384">
        <v>-3486645990676.3799</v>
      </c>
      <c r="G520" s="384"/>
      <c r="H520" s="384">
        <v>-563229809.98000002</v>
      </c>
      <c r="I520" s="384"/>
    </row>
    <row r="521" spans="1:9">
      <c r="A521" s="377" t="s">
        <v>1356</v>
      </c>
      <c r="B521" s="381" t="s">
        <v>450</v>
      </c>
      <c r="C521" s="381"/>
      <c r="D521" s="381"/>
      <c r="E521" s="381"/>
      <c r="F521" s="384">
        <v>-3500224418062.2798</v>
      </c>
      <c r="G521" s="384"/>
      <c r="H521" s="384">
        <v>-565423257.52999997</v>
      </c>
      <c r="I521" s="384"/>
    </row>
    <row r="522" spans="1:9">
      <c r="A522" s="2" t="s">
        <v>308</v>
      </c>
      <c r="B522" s="379" t="s">
        <v>306</v>
      </c>
      <c r="C522" s="379" t="s">
        <v>3</v>
      </c>
      <c r="F522" s="383">
        <v>-937772159148.33997</v>
      </c>
      <c r="H522" s="383">
        <v>-151486912.77000001</v>
      </c>
    </row>
    <row r="523" spans="1:9">
      <c r="A523" s="2" t="s">
        <v>309</v>
      </c>
      <c r="B523" s="379" t="s">
        <v>307</v>
      </c>
      <c r="C523" s="379" t="s">
        <v>4</v>
      </c>
      <c r="D523" s="379">
        <v>-377345489.63</v>
      </c>
      <c r="F523" s="383">
        <v>-2335938386280.0498</v>
      </c>
      <c r="H523" s="383">
        <v>-377345489.63</v>
      </c>
    </row>
    <row r="524" spans="1:9">
      <c r="A524" s="2" t="s">
        <v>310</v>
      </c>
      <c r="B524" s="379" t="s">
        <v>311</v>
      </c>
      <c r="C524" s="379" t="s">
        <v>297</v>
      </c>
      <c r="D524" s="379">
        <v>-31924195.66</v>
      </c>
      <c r="F524" s="383">
        <v>-224480416877.60001</v>
      </c>
      <c r="H524" s="383">
        <v>-36262374.609999999</v>
      </c>
    </row>
    <row r="525" spans="1:9">
      <c r="A525" s="2" t="s">
        <v>744</v>
      </c>
      <c r="B525" s="379" t="s">
        <v>745</v>
      </c>
      <c r="C525" s="379" t="s">
        <v>184</v>
      </c>
      <c r="D525" s="379">
        <v>-4610482.97</v>
      </c>
      <c r="F525" s="383">
        <v>-671931880.25999999</v>
      </c>
      <c r="H525" s="383">
        <v>-108543.3</v>
      </c>
    </row>
    <row r="526" spans="1:9">
      <c r="A526" s="2" t="s">
        <v>1439</v>
      </c>
      <c r="B526" s="379" t="s">
        <v>1440</v>
      </c>
      <c r="C526" s="379" t="s">
        <v>394</v>
      </c>
      <c r="D526" s="379">
        <v>-59717.96</v>
      </c>
      <c r="F526" s="383">
        <v>-469275353.77999997</v>
      </c>
      <c r="H526" s="383">
        <v>-75806.34</v>
      </c>
    </row>
    <row r="527" spans="1:9">
      <c r="A527" s="2" t="s">
        <v>746</v>
      </c>
      <c r="B527" s="379" t="s">
        <v>747</v>
      </c>
      <c r="C527" s="379" t="s">
        <v>649</v>
      </c>
      <c r="D527" s="379">
        <v>-552437.82999999996</v>
      </c>
      <c r="F527" s="383">
        <v>-892248522.25</v>
      </c>
      <c r="H527" s="383">
        <v>-144130.89000000001</v>
      </c>
    </row>
    <row r="528" spans="1:9">
      <c r="A528" s="377" t="s">
        <v>1357</v>
      </c>
      <c r="B528" s="381" t="s">
        <v>450</v>
      </c>
      <c r="C528" s="381"/>
      <c r="D528" s="381"/>
      <c r="E528" s="381"/>
      <c r="F528" s="384">
        <v>13578427385.9</v>
      </c>
      <c r="G528" s="384"/>
      <c r="H528" s="384">
        <v>2193447.5499999998</v>
      </c>
      <c r="I528" s="384"/>
    </row>
    <row r="529" spans="1:8">
      <c r="A529" s="2" t="s">
        <v>449</v>
      </c>
      <c r="B529" s="379" t="s">
        <v>450</v>
      </c>
      <c r="C529" s="379" t="s">
        <v>4</v>
      </c>
      <c r="D529" s="379">
        <v>2193447.5499999998</v>
      </c>
      <c r="F529" s="383">
        <v>13578427385.9</v>
      </c>
      <c r="H529" s="383">
        <v>2193447.5499999998</v>
      </c>
    </row>
    <row r="530" spans="1:8">
      <c r="B530" s="379" t="s">
        <v>1358</v>
      </c>
      <c r="E530" s="383">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foCBUSiXdzH2HmlLYLqk/n8Z34iZ+DauwFSn6C/60zY=</DigestValue>
    </Reference>
    <Reference Type="http://www.w3.org/2000/09/xmldsig#Object" URI="#idOfficeObject">
      <DigestMethod Algorithm="http://www.w3.org/2001/04/xmlenc#sha256"/>
      <DigestValue>QXZDBZdX5OPd4EArgxBLQxt8KNjyk0aX85DvcsKaup4=</DigestValue>
    </Reference>
    <Reference Type="http://uri.etsi.org/01903#SignedProperties" URI="#idSignedProperties">
      <Transforms>
        <Transform Algorithm="http://www.w3.org/TR/2001/REC-xml-c14n-20010315"/>
      </Transforms>
      <DigestMethod Algorithm="http://www.w3.org/2001/04/xmlenc#sha256"/>
      <DigestValue>PbKmzIbHuqorzVPqiLEKbf964LNAphxnjkaNVP3DhzY=</DigestValue>
    </Reference>
    <Reference Type="http://www.w3.org/2000/09/xmldsig#Object" URI="#idValidSigLnImg">
      <DigestMethod Algorithm="http://www.w3.org/2001/04/xmlenc#sha256"/>
      <DigestValue>9OaUKN4Cg0MJPud6VC/aT1ndU8mVYUWQI0wiz49OBJY=</DigestValue>
    </Reference>
    <Reference Type="http://www.w3.org/2000/09/xmldsig#Object" URI="#idInvalidSigLnImg">
      <DigestMethod Algorithm="http://www.w3.org/2001/04/xmlenc#sha256"/>
      <DigestValue>r5y/1lKeJcT9U641k8NW17YoDiE3sBwF5lNjSBYD4mw=</DigestValue>
    </Reference>
  </SignedInfo>
  <SignatureValue>vJhsoDgoulf1IDtqyDcKZKQ7kEr/gnGztuXK/92lazZSOL1rMgCrxv1U1Tvm8VZawwqtSq6HuIPE
de+FbOLvSYE5rgQlXNrWDmO1cHQyHGSfB+CVuAE9TIRpXo024/cVkb36mPt6Bj9y177jtY1lQ4EV
NUkzQVSEsnbSVWwV/3zTvUdTlLQKBuq18eO2O8IIkwgh2ADIPBfV5bFcI/+j/ImbnnVWCvRia6El
/5isyGnTDEFhNjDgdtk62f2UF3WJ07o8k1DLAzwoHhQ2YX3UDchK40lCaH/bm/4d/Q1ZJrzEIgeZ
uos38qvrZ1CiBe5keqJlvgB7LVgfg+kDhiMkLQ==</SignatureValue>
  <KeyInfo>
    <X509Data>
      <X509Certificate>MIIH9jCCBd6gAwIBAgIIFSjLlKlWzYMwDQYJKoZIhvcNAQELBQAwWzEXMBUGA1UEBRMOUlVDIDgwMDUwMTcyLTExGjAYBgNVBAMTEUNBLURPQ1VNRU5UQSBTLkEuMRcwFQYDVQQKEw5ET0NVTUVOVEEgUy5BLjELMAkGA1UEBhMCUFkwHhcNMTkxMTAxMTY1NzA1WhcNMjExMDMxMTcwNzA1WjCBmTELMAkGA1UEBhMCUFkxETAPBgNVBAQMCEJBUlJFWVJPMRIwEAYDVQQFEwlDSTgzMzMwNzcxFjAUBgNVBCoMDU1BUkNFTE8gUEVEUk8xFzAVBgNVBAoMDlBFUlNPTkEgRklTSUNBMREwDwYDVQQLDAhGSVJNQSBGMjEfMB0GA1UEAwwWTUFSQ0VMTyBQRURSTyBCQVJSRVlSTzCCASIwDQYJKoZIhvcNAQEBBQADggEPADCCAQoCggEBAMhmpq0kwGEueQiWkU516JpAMACUlWwPzW9mQNVOWg3ljjBKf3d7BrqVPsMa5JmPC8asqlITxNS5EoAK/Y1W8Xgx7Jz1svvqO3M6nittPHD6TFLrV5spmvBYi95FpIiHPp/1NwAetiG33P/7EBcUngXaO5f1ueKQfR6E7Dw0ghHrrGlfeZSfd/ejkbym1gATsJUeH5j9soHBQcNdVi1n58NycM+HZzfBLiqPwyHRbt23OzVWM0pxLTjWyq/Kk6ijTeQWgdtFujCJM8yLA1mDHXjr1L3YgePQ3dFc3a/Ae+/VQk+Xzmbg3xv+lUFtdN22pyTrGCPM1ap8OqPINqVC3BECAwEAAaOCA30wggN5MAwGA1UdEwEB/wQCMAAwDgYDVR0PAQH/BAQDAgXgMCoGA1UdJQEB/wQgMB4GCCsGAQUFBwMBBggrBgEFBQcDAgYIKwYBBQUHAwQwHQYDVR0OBBYEFEdWfkGQNq0/86J1nZYRhhYyk2wF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iYXJyZXlyb0BwdWVudGVuZXQ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jtkp9g2eWBssHWYaZyDs+9lYjUbnVqnclUu2a1ZfUXMUCQBtngd5Y9ILgRi4esU2GSx4pLfskhAgltm2c5eq9dOdfUM5rE9LaKWgVoqNsxnEXVSgTndaIJki0vNgmnWxeXBpeJ8ZFF6vO3asH6OMkDKxG77Z3krRtzuFzRui8ZarfC9DH9f/nRdmeq6jj64dniO+r54CY3i2oJoWsB81oxYkwRKkKfbh80V0nzmrVUwwrsMi8gy0h/xzxbLwIufuT840SzHb8GgciRLaX8t1/ocHJDII5U5xBWrlm+pAPOG3u0ZfUGObPM+5xUbKHll5eyREtIrQ+HXOo5mxXzaJD/bmGCuVtmOTrOtXPxLLqaObtjg3h2u4lA7lddfS/6KTbwdaSxlmKBClA06HdozOVWvZzBSp8yq9/skNO4dYtOtBbh6pIHNlzYsVGuDnobx/PlfKchZ++BgI4vwdh+zCBVwVDesA96Wu7u2EQ7aIaU+eSpd0sl+4BglxI/F7PxsNNaJgkgU0QjDTGpDAarfIR0MYsXPJEVGIdF6hAez7ew4ZeKoRH8Jb0pzx9GGsQPE3lLIdSnvTGeTVnRtVSlNUwxL4DHGyT4szIcPOF9yHa1WeGkvyNLdxw1E6q31xR4WBxoO5sa30SbUcX2bJ569c2rFcArgffqaRmftOQXZ+E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+qugQstnasr2Ijsbmquf5Q2ZcfYLiQ9wnDKduqu9asE=</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VXm5rCE+FKStABgEdES+lNfqZs+glpXiAffUrlwKJYM=</DigestValue>
      </Reference>
      <Reference URI="/xl/drawings/drawing2.xml?ContentType=application/vnd.openxmlformats-officedocument.drawing+xml">
        <DigestMethod Algorithm="http://www.w3.org/2001/04/xmlenc#sha256"/>
        <DigestValue>wTZhqTVCCF/YVjI1zpSrhFpJ16+IC3Uk1qVGrBjawxY=</DigestValue>
      </Reference>
      <Reference URI="/xl/drawings/drawing3.xml?ContentType=application/vnd.openxmlformats-officedocument.drawing+xml">
        <DigestMethod Algorithm="http://www.w3.org/2001/04/xmlenc#sha256"/>
        <DigestValue>98qSlZx52MT1M30xcytSsjWxTia5vDZWx5StbMNFOIM=</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KzKiQbPzPGY5xjL1OH7DtlfKPEnb/w2zY9xRzHDkqCU=</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a7f3Nu8A7gvNIiMDK8CgpRenKN4pX/TywFzLvmLPAcA=</DigestValue>
      </Reference>
      <Reference URI="/xl/drawings/drawing8.xml?ContentType=application/vnd.openxmlformats-officedocument.drawing+xml">
        <DigestMethod Algorithm="http://www.w3.org/2001/04/xmlenc#sha256"/>
        <DigestValue>2lB634fOvOY+0Pr3pha8Mfn48KKuOh7zNMzAhPi5QgM=</DigestValue>
      </Reference>
      <Reference URI="/xl/drawings/vmlDrawing1.vml?ContentType=application/vnd.openxmlformats-officedocument.vmlDrawing">
        <DigestMethod Algorithm="http://www.w3.org/2001/04/xmlenc#sha256"/>
        <DigestValue>+XCM97dUVSUmJ2RbxAVQA52EMm2beiAJzDrgKclRZJo=</DigestValue>
      </Reference>
      <Reference URI="/xl/drawings/vmlDrawing2.vml?ContentType=application/vnd.openxmlformats-officedocument.vmlDrawing">
        <DigestMethod Algorithm="http://www.w3.org/2001/04/xmlenc#sha256"/>
        <DigestValue>HLe0kvk4pA2Z3JyYXa08c73HW0/KJ2Mc2u2sert6JZc=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P3uKPbuyOLpOOq507QWZ1tfiPCFubQy/dwg+rauintk=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QUkVllixst6O5plT2w2epQEgeG/luWob3zd5+q0MNIM=</DigestValue>
      </Reference>
      <Reference URI="/xl/media/image2.emf?ContentType=image/x-emf">
        <DigestMethod Algorithm="http://www.w3.org/2001/04/xmlenc#sha256"/>
        <DigestValue>ByRfJ8ZSXElTfLjZB4JQ01gMHpG1M/FDHa4BsU4vZqE=</DigestValue>
      </Reference>
      <Reference URI="/xl/media/image3.png?ContentType=image/png">
        <DigestMethod Algorithm="http://www.w3.org/2001/04/xmlenc#sha256"/>
        <DigestValue>to1oUbw7ZJKfG/ocddG9H8EDhQSo5unrgEKQhdR1ZO0=</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J1hemDQFDDohUu/J7iy5n3uTgX3iDPBjDPt3zoAq6gs=</DigestValue>
      </Reference>
      <Reference URI="/xl/printerSettings/printerSettings3.bin?ContentType=application/vnd.openxmlformats-officedocument.spreadsheetml.printerSettings">
        <DigestMethod Algorithm="http://www.w3.org/2001/04/xmlenc#sha256"/>
        <DigestValue>IhxMecJEdj2F93m5vgs/pxTw/U1nGwTTTHoFTe/XuPA=</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XwsabmoKknp8RzB0wmKLkLNg/ooklzrQjsSssulj/bQ=</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dsZhs9qbKHXyAqh/83hQvHmpNVlMGL9Dj8/RSp7Ob8Y=</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f5hNP9FRGEMhCZgNqtNG9VLxim2Cd6U+SEkdVffA7Ts=</DigestValue>
      </Reference>
      <Reference URI="/xl/styles.xml?ContentType=application/vnd.openxmlformats-officedocument.spreadsheetml.styles+xml">
        <DigestMethod Algorithm="http://www.w3.org/2001/04/xmlenc#sha256"/>
        <DigestValue>ZfG2sB0Dj1mWuLdBfCedkUgkESg8aR1kR8fuI2vkGLQ=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hEuMVXwqXlUsC9IA+jvF3wop4oF5bBm+Nc7yipPAkO0=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rSVWaZIp05L9rIkfd1h7rJbzP7iB5UZvoDu+OKUh7B8=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qI5yfOPy5lHx+S6lax0+EkXF6kEAsUf44tfMZS4tlK4=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auCTalOoFulMDt2sFVg/I6iCA80pQTxFwyYGwjINQEo=</DigestValue>
      </Reference>
      <Reference URI="/xl/worksheets/sheet10.xml?ContentType=application/vnd.openxmlformats-officedocument.spreadsheetml.worksheet+xml">
        <DigestMethod Algorithm="http://www.w3.org/2001/04/xmlenc#sha256"/>
        <DigestValue>fQG15GU/m+wc0vA6/LocUUTs1eVbHUQ3Sy78lxPHI50=</DigestValue>
      </Reference>
      <Reference URI="/xl/worksheets/sheet11.xml?ContentType=application/vnd.openxmlformats-officedocument.spreadsheetml.worksheet+xml">
        <DigestMethod Algorithm="http://www.w3.org/2001/04/xmlenc#sha256"/>
        <DigestValue>234Jk5as7K6gw20a7hRqg8ijUp7wCA/yQtF9NY2rYPE=</DigestValue>
      </Reference>
      <Reference URI="/xl/worksheets/sheet2.xml?ContentType=application/vnd.openxmlformats-officedocument.spreadsheetml.worksheet+xml">
        <DigestMethod Algorithm="http://www.w3.org/2001/04/xmlenc#sha256"/>
        <DigestValue>kDWRdHJ6XwfkeGeC5Ny6d8+86V0bK8Tw3BTz5exMJcI=</DigestValue>
      </Reference>
      <Reference URI="/xl/worksheets/sheet3.xml?ContentType=application/vnd.openxmlformats-officedocument.spreadsheetml.worksheet+xml">
        <DigestMethod Algorithm="http://www.w3.org/2001/04/xmlenc#sha256"/>
        <DigestValue>navPiNNU5vDCbqxLle+Fkg2+bZ1OM7qZrZyfxpevC2U=</DigestValue>
      </Reference>
      <Reference URI="/xl/worksheets/sheet4.xml?ContentType=application/vnd.openxmlformats-officedocument.spreadsheetml.worksheet+xml">
        <DigestMethod Algorithm="http://www.w3.org/2001/04/xmlenc#sha256"/>
        <DigestValue>MDjDS3dUAAL7Je2qnXnX6WDoyRW5Ft+aFlCLTyJ31xo=</DigestValue>
      </Reference>
      <Reference URI="/xl/worksheets/sheet5.xml?ContentType=application/vnd.openxmlformats-officedocument.spreadsheetml.worksheet+xml">
        <DigestMethod Algorithm="http://www.w3.org/2001/04/xmlenc#sha256"/>
        <DigestValue>Kd70PytGEa1tOJGQC0ZIeDcvUdEy2pT/sUQhD4C+HhU=</DigestValue>
      </Reference>
      <Reference URI="/xl/worksheets/sheet6.xml?ContentType=application/vnd.openxmlformats-officedocument.spreadsheetml.worksheet+xml">
        <DigestMethod Algorithm="http://www.w3.org/2001/04/xmlenc#sha256"/>
        <DigestValue>cUiIy8zHqjarUiSTPUqLR/Sqrpz+2yQ6EB6BiAcUAiU=</DigestValue>
      </Reference>
      <Reference URI="/xl/worksheets/sheet7.xml?ContentType=application/vnd.openxmlformats-officedocument.spreadsheetml.worksheet+xml">
        <DigestMethod Algorithm="http://www.w3.org/2001/04/xmlenc#sha256"/>
        <DigestValue>7WEizDjqhu9n+GTgwqEMFCb4UeZbpdCOTh7/1SdP1CU=</DigestValue>
      </Reference>
      <Reference URI="/xl/worksheets/sheet8.xml?ContentType=application/vnd.openxmlformats-officedocument.spreadsheetml.worksheet+xml">
        <DigestMethod Algorithm="http://www.w3.org/2001/04/xmlenc#sha256"/>
        <DigestValue>lmHeDChh8v5vZmxYqEuWDPMVuvHs3//hrO3zp0gTqBU=</DigestValue>
      </Reference>
      <Reference URI="/xl/worksheets/sheet9.xml?ContentType=application/vnd.openxmlformats-officedocument.spreadsheetml.worksheet+xml">
        <DigestMethod Algorithm="http://www.w3.org/2001/04/xmlenc#sha256"/>
        <DigestValue>GNbvUSCXHsjybZE6bgLKGY/JUSS/6QONTAy+oLFD7g8=</DigestValue>
      </Reference>
    </Manifest>
    <SignatureProperties>
      <SignatureProperty Id="idSignatureTime" Target="#idPackageSignature">
        <mdssi:SignatureTime xmlns:mdssi="http://schemas.openxmlformats.org/package/2006/digital-signature">
          <mdssi:Format>YYYY-MM-DDThh:mm:ssTZD</mdssi:Format>
          <mdssi:Value>2020-07-28T21:50:30Z</mdssi:Value>
        </mdssi:SignatureTime>
      </SignatureProperty>
    </SignatureProperties>
  </Object>
  <Object Id="idOfficeObject">
    <SignatureProperties>
      <SignatureProperty Id="idOfficeV1Details" Target="#idPackageSignature">
        <SignatureInfoV1 xmlns="http://schemas.microsoft.com/office/2006/digsig">
          <SetupID>{63494225-85F7-476B-8F25-480B5D309777}</SetupID>
          <SignatureText>Marcelo Barreyro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2020-07-28T21:50:30Z</xd:SigningTime>
          <xd:SigningCertificate>
            <xd:Cert>
              <xd:CertDigest>
                <DigestMethod Algorithm="http://www.w3.org/2001/04/xmlenc#sha256"/>
                <DigestValue>csKN9qOrWKqgdcivhWnOMbS2rCq7Xt32Qs2S/raP7B4=</DigestValue>
              </xd:CertDigest>
              <xd:IssuerSerial>
                <X509IssuerName>C=PY, O=DOCUMENTA S.A., CN=CA-DOCUMENTA S.A., SERIALNUMBER=RUC 80050172-1</X509IssuerName>
                <X509SerialNumber>1524692313221549443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yFgAAVAsAACBFTUYAAAEA+BkAAJ0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2RNoB9MATAnTAB1UEHW0rBABDAfTAAAAAAB5AAAAAQAAAAgdyhTQAAAAqK8QAQhMxxMAAAAAMJvaEwAAAAAGAgAA4KXaEwAAAAAwm9oTO/wzcAMAAABE/DNwAQAAAIi2tRTIcmtw/7kwcOxyh9088alAGFEXAbwI0wBJUxB1AADTAAIAAABVUxB1tA3TAOD///8AAAAAAAAAAAAAAACQAQAAAAAAAQAAAABhAHIAaQBhAGwAAAAAAAAAAAAAAAAAAAAGAAAAAAAAABaCpXUAAAAAVAY2/wYAAABsCNMAJBaadQHYAABsCNMAAAAAAAAAAAAAAAAAAAAAAAAAAABkdgAIAAAAACUAAAAMAAAAAQAAABgAAAAMAAAAAAAAAhIAAAAMAAAAAQAAABYAAAAMAAAACAAAAFQAAABUAAAACgAAACcAAAAeAAAASgAAAAEAAABOjbVBAEC1QQoAAABLAAAAAQAAAEwAAAAEAAAACQAAACcAAAAgAAAASwAAAFAAAABYABBQFQAAABYAAAAMAAAAAAAAAFIAAABwAQAAAgAAABAAAAAHAAAAAAAAAAAAAAC8AgAAAAAAAAECAiJTAHkAcwB0AGUAbQAAAAAAAAAAAAAAAAAAAAAAAAAAAAAAAAAAAAAAAAAAAAAAAAAAAAAAAAAAAAAAAAAAAAAAAAC+EwAAEAGItrUUfwAAAP+5MHAIAgAA0AeaABhRFwEAAJoAAAAAAHC4XgkAAJoAfpYQdbQN0wDi+n68CwAAAAAAAAAAUrATHFKwExAAAAAAAAAAQQAAAAAAAAACAAAACAIAAHwCmgCgcrAT/AEAAAAAAACocrATAAAQAfARmgAAAL4TeAfTAJ5BnHfQ8L4TnkGcdwAAAAAAAAAAWPkQAVj5EAGMB9MAHy0icAAAEAEAAAAA/AEAAJwH0wDdLCJwAAAAAAcAAAAAAAAAFoKldfwBAABUBjb/BwAAAMQI0wAkFpp1AdgAAMQI0w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HoAAAAVAAAAIQDwAAAAAAAAAAAAAACAPwAAAAAAAAAAAACAPwAAAAAAAAAAAAAAAAAAAAAAAAAAAAAAAAAAAAAAAAAAJQAAAAwAAAAAAACAKAAAAAwAAAADAAAAUgAAAHABAAADAAAA8P///wAAAAAAAAAAAAAAAJABAAAAAAABAAAAAHMAZQBnAG8AZQAgAHUAaQAAAAAAAAAAAAAAAAAAAAAAAAAAAAAAAAAAAAAAAAAAAAAAAAAAAAAAAAAAAAAAAAAAANkToAbTAIQI0wAdVBB1bAAAAEQG0wAAAAAA3AXTAGAOQ3BADgGEKFpYBwAJQ3Cwk1IHKFpYBxjAyBQVAAAAKFpYBywJQ3Aor9AUKFpYBxwAAAAVAAAABAfTABjAyBQAAAAAAAAAAAAAAAAIAAAA5PGpQAEAAAD0B9MASVMQdQAA0wADAAAAVVMQdawK0wDw////AAAAAAAAAAAAAAAAkAEAAAAAAAEAAAAAcwBlAGcAbwBlACAAdQBpAAAAAAAAAAAACQAAAAAAAAAWgqV1AAAAAFQGNv8JAAAApAfTACQWmnUB2AAApAfTAAAAAAAAAAAAAAAAAAAAAAAAAAAAZHYACAAAAAAlAAAADAAAAAMAAAAYAAAADAAAAAAAAAISAAAADAAAAAEAAAAeAAAAGAAAACkAAAAzAAAAowAAAEgAAAAlAAAADAAAAAMAAABUAAAArAAAACoAAAAzAAAAoQAAAEcAAAABAAAATo21QQBAtUEqAAAAMwAAABAAAABMAAAAAAAAAAAAAAAAAAAA//////////9sAAAATQBhAHIAYwBlAGwAbwAgAEIAYQByAHIAZQB5AHIAbwAOAAAACAAAAAYAAAAHAAAACAAAAAQAAAAJAAAABAAAAAkAAAAIAAAABgAAAAYAAAAI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Bl2/O+TcTDoEAEdVBAAMMfTACDH0wAAAAAAZz6gdwkAAABg4xABkj6gd3zH0wBg4xABSseTcQAAAABKx5NxAAAAAGDjEAEAAAAAAAAAAAAAAAAAAAAAaO8QAQAAAAAAAAAAAAAAAAAAAAAAAAAAwDCpQAAAAADQyNMASVMQdQAA0wAAAAAAVVMQdQAAAAD1////AAAAAAAAAAAAAAAAkAEAAEz+PS5sx9MAgTGmdQAAFXZgx9MAAAAAAGjH0wAAAAAAAAAAABaCpXUAAAAAVAY2/wkAAACAyNMAJBaadQHYAACAyNMAAAAAAAAAAAAAAAAAAAAAAAAAAAD875NxZHYACAAAAAAlAAAADAAAAAQAAAAYAAAADAAAAAAAAAISAAAADAAAAAEAAAAeAAAAGAAAAAkAAABQAAAA9wAAAF0AAAAlAAAADAAAAAQ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qAAAAAoAAABgAAAAWAAAAGwAAAABAAAATo21QQBAtUEKAAAAYAAAAA8AAABMAAAAAAAAAAAAAAAAAAAA//////////9sAAAAVgBpAGMAZQAtAFAAcgBlAHMAaQBkAGUAbgB0AGUAAAE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BAAAABgAAAAMAAAAAAAAAhIAAAAMAAAAAQAAABYAAAAMAAAAAAAAAFQAAAAgAQAACgAAAHAAAADiAAAAfAAAAAEAAABOjbVBAEC1QQoAAABwAAAAIwAAAEwAAAAEAAAACQAAAHAAAADkAAAAfQAAAJQAAABGAGkAcgBtAGEAZABvACAAcABvAHIAOgAgAE0AQQBSAEMARQBMAE8AIABQAEUARABSAE8AIABCAEEAUgBSAEUAWQBSAE8AAAEGAAAAAwAAAAQAAAAJAAAABgAAAAcAAAAHAAAAAwAAAAcAAAAHAAAABAAAAAMAAAADAAAACgAAAAcAAAAHAAAABwAAAAYAAAAFAAAACQAAAAMAAAAGAAAABgAAAAgAAAAHAAAACQAAAAMAAAAHAAAABwAAAAcAAAAHAAAABgAAAAUAAAAHAAAACQAAABYAAAAMAAAAAAAAACUAAAAMAAAAAgAAAA4AAAAUAAAAAAAAABAAAAAUAAAA</Object>
  <Object Id="idInvalidSigLnImg">AQAAAGwAAAAAAAAAAAAAAP8AAAB/AAAAAAAAAAAAAACyFgAAVAsAACBFTUYAAAEAUB8AALA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Zdvzvk3Ew6BABHVQQADDH0wAgx9MAAAAAAGc+oHcJAAAAYOMQAZI+oHd8x9MAYOMQAUrHk3EAAAAASseTcQAAAABg4xABAAAAAAAAAAAAAAAAAAAAAGjvEAEAAAAAAAAAAAAAAAAAAAAAAAAAAMAwqUAAAAAA0MjTAElTEHUAANMAAAAAAFVTEHUAAAAA9f///wAAAAAAAAAAAAAAAJABAABM/j0ubMfTAIExpnUAABV2YMfTAAAAAABox9MAAAAAAAAAAAAWgqV1AAAAAFQGNv8JAAAAgMjTACQWmnUB2AAAgMjTAAAAAAAAAAAAAAAAAAAAAAAAAAAA/O+TcWR2AAgAAAAAJQAAAAwAAAABAAAAGAAAAAwAAAD/AAACEgAAAAwAAAABAAAAHgAAABgAAAAiAAAABAAAAHIAAAARAAAAJQAAAAwAAAABAAAAVAAAAKgAAAAjAAAABAAAAHAAAAAQAAAAAQAAAE6NtUEAQL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EwAAEAGItrUUfwAAAP+5MHAIAgAA0AeaABhRFwEAAJoAAAAAAHC4XgkAAJoAfpYQdbQN0wDi+n68CwAAAAAAAAAAUrATHFKwExAAAAAAAAAAQQAAAAAAAAACAAAACAIAAHwCmgCgcrAT/AEAAAAAAACocrATAAAQAfARmgAAAL4TeAfTAJ5BnHfQ8L4TnkGcdwAAAAAAAAAAWPkQAVj5EAGMB9MAHy0icAAAEAEAAAAA/AEAAJwH0wDdLCJwAAAAAAcAAAAAAAAAFoKldfwBAABUBjb/BwAAAMQI0wAkFpp1AdgAAMQI0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NkTaAfTAEwJ0wAdVBB1tKwQAQwH0wAAAAAAeQAAAAEAAAAIHcoU0AAAAKivEAEITMcTAAAAADCb2hMAAAAABgIAAOCl2hMAAAAAMJvaEzv8M3ADAAAARPwzcAEAAACItrUUyHJrcP+5MHDscofdPPGpQBhRFwG8CNMASVMQdQAA0wACAAAAVVMQdbQN0wDg////AAAAAAAAAAAAAAAAkAEAAAAAAAEAAAAAYQByAGkAYQBsAAAAAAAAAAAAAAAAAAAABgAAAAAAAAAWgqV1AAAAAFQGNv8GAAAAbAjTACQWmnUB2AAAbAjTAAAAAAAAAAAAAAAAAAAAAAAAAAAAZHYACAAAAAAlAAAADAAAAAMAAAAYAAAADAAAAAAAAAISAAAADAAAAAEAAAAWAAAADAAAAAgAAABUAAAAVAAAAAoAAAAnAAAAHgAAAEoAAAABAAAATo21QQBAtUEKAAAASwAAAAEAAABMAAAABAAAAAkAAAAnAAAAIAAAAEsAAABQAAAAWACpQ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egAAABUAAAAhAPAAAAAAAAAAAAAAAIA/AAAAAAAAAAAAAIA/AAAAAAAAAAAAAAAAAAAAAAAAAAAAAAAAAAAAAAAAAAAlAAAADAAAAAAAAIAoAAAADAAAAAQAAABSAAAAcAEAAAQAAADw////AAAAAAAAAAAAAAAAkAEAAAAAAAEAAAAAcwBlAGcAbwBlACAAdQBpAAAAAAAAAAAAAAAAAAAAAAAAAAAAAAAAAAAAAAAAAAAAAAAAAAAAAAAAAAAAAAAAAAAA2ROgBtMAhAjTAB1UEHVsAAAARAbTAAAAAADcBdMAYA5DcEAOAYQoWlgHAAlDcLCTUgcoWlgHGMDIFBUAAAAoWlgHLAlDcCiv0BQoWlgHHAAAABUAAAAEB9MAGMDIFAAAAAAAAAAAAAAAAAgAAADk8alAAQAAAPQH0wBJUxB1AADTAAMAAABVUxB1rArTAPD///8AAAAAAAAAAAAAAACQAQAAAAAAAQAAAABzAGUAZwBvAGUAIAB1AGkAAAAAAAAAAAAJAAAAAAAAABaCpXUAAAAAVAY2/wkAAACkB9MAJBaadQHYAACkB9MAAAAAAAAAAAAAAAAAAAAAAAAAAABkdgAIAAAAACUAAAAMAAAABAAAABgAAAAMAAAAAAAAAhIAAAAMAAAAAQAAAB4AAAAYAAAAKQAAADMAAACjAAAASAAAACUAAAAMAAAABAAAAFQAAACsAAAAKgAAADMAAAChAAAARwAAAAEAAABOjbVBAEC1QSoAAAAzAAAAEAAAAEwAAAAAAAAAAAAAAAAAAAD//////////2wAAABNAGEAcgBjAGUAbABvACAAQgBhAHIAcgBlAHkAcgBvAA4AAAAIAAAABgAAAAcAAAAIAAAABAAAAAkAAAAEAAAACQAAAAgAAAAGAAAABgAAAAg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WAAAAGwAAAABAAAATo21QQBAtUEKAAAAYAAAAA8AAABMAAAAAAAAAAAAAAAAAAAA//////////9sAAAAVgBpAGMAZQAtAFAAcgBlAHMAaQBkAGUAbgB0AGUAAAE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AQAAABgAAAAMAAAAAAAAAhIAAAAMAAAAAQAAABYAAAAMAAAAAAAAAFQAAAAgAQAACgAAAHAAAADiAAAAfAAAAAEAAABOjbVBAEC1QQoAAABwAAAAIwAAAEwAAAAEAAAACQAAAHAAAADkAAAAfQAAAJQAAABGAGkAcgBtAGEAZABvACAAcABvAHIAOgAgAE0AQQBSAEMARQBMAE8AIABQAEUARABSAE8AIABCAEEAUgBSAEUAWQBSAE8AAAEGAAAAAwAAAAQAAAAJAAAABgAAAAcAAAAHAAAAAwAAAAcAAAAHAAAABAAAAAMAAAADAAAACgAAAAcAAAAHAAAABwAAAAYAAAAFAAAACQAAAAMAAAAGAAAABgAAAAgAAAAHAAAACQAAAAMAAAAHAAAABwAAAAcAAAAHAAAABgAAAAUAAAAH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gqr0faj95byEcnSS0ufRv9hjCQ5bjVzWi3svCriB4CY=</DigestValue>
    </Reference>
    <Reference Type="http://www.w3.org/2000/09/xmldsig#Object" URI="#idOfficeObject">
      <DigestMethod Algorithm="http://www.w3.org/2001/04/xmlenc#sha256"/>
      <DigestValue>6Qxdiyc/LCSn5sDwrp5TuNAYQt3W0kZBYlMpRWhv/lY=</DigestValue>
    </Reference>
    <Reference Type="http://uri.etsi.org/01903#SignedProperties" URI="#idSignedProperties">
      <Transforms>
        <Transform Algorithm="http://www.w3.org/TR/2001/REC-xml-c14n-20010315"/>
      </Transforms>
      <DigestMethod Algorithm="http://www.w3.org/2001/04/xmlenc#sha256"/>
      <DigestValue>QYP0HPvoRjO4IHXQJfngqPQ9Jb+OJuXbJ7hyraZ8ddk=</DigestValue>
    </Reference>
    <Reference Type="http://www.w3.org/2000/09/xmldsig#Object" URI="#idValidSigLnImg">
      <DigestMethod Algorithm="http://www.w3.org/2001/04/xmlenc#sha256"/>
      <DigestValue>KvD6z+2dwwsUKG0xeH2fLdmAcbRR6+WzHEOFIbjLJGQ=</DigestValue>
    </Reference>
    <Reference Type="http://www.w3.org/2000/09/xmldsig#Object" URI="#idInvalidSigLnImg">
      <DigestMethod Algorithm="http://www.w3.org/2001/04/xmlenc#sha256"/>
      <DigestValue>41DRNNtg5JZMmiX6tY+zWVHXd/tvaQeA+A3wQhXuHHA=</DigestValue>
    </Reference>
  </SignedInfo>
  <SignatureValue>fl1/PIEDGU4tLoSPJp90fAxI1nVwizOMZDC+ViDwm0BW/Wpaj6Vcbd9BNz2G4uOoDMq4B3j8opu2
vDOpHlZeD8fS8tU6lJ2egRVnPFjsdB/VrfFLPEcZ2xMDXV6HrAXCYUlJBnTGsncR1TPlLt9BVoHY
BFJ3psXnCDRwiourNqQVTr/+eaxIrP2DPmNPkwy+G4UJFZVzYIESEBYPymeg6BVKxtnLmKEbu3NI
MIc7mIjjEUdSVFG/LX4gHgXsDCugVyJk0s9LTCNDOvcXPqBoniq95cNutSktq02i6a4aviAkY/ug
WMzkdBL2VwhslUhV6wp1013icbDOVNpsfoCtEw==</SignatureValue>
  <KeyInfo>
    <X509Data>
      <X509Certificate>MIIICDCCBfCgAwIBAgIIV7KJbnEbeXswDQYJKoZIhvcNAQELBQAwWzEXMBUGA1UEBRMOUlVDIDgwMDUwMTcyLTExGjAYBgNVBAMTEUNBLURPQ1VNRU5UQSBTLkEuMRcwFQYDVQQKEw5ET0NVTUVOVEEgUy5BLjELMAkGA1UEBhMCUFkwHhcNMjAwNTI2MTUxNTUyWhcNMjIwNTI2MTUyNTUyWjCBqzELMAkGA1UEBhMCUFkxGTAXBgNVBAQMEENBUkRPWk8gTUFSVElORVoxEjAQBgNVBAUTCUNJODI5MDYzMjEXMBUGA1UEKgwORklPUkVMTEEgUEFPTEExFzAVBgNVBAoMDlBFUlNPTkEgRklTSUNBMREwDwYDVQQLDAhGSVJNQSBGMjEoMCYGA1UEAwwfRklPUkVMTEEgUEFPTEEgQ0FSRE9aTyBNQVJUSU5FWjCCASIwDQYJKoZIhvcNAQEBBQADggEPADCCAQoCggEBALiDr8Q0sETcUgMBVsylvegD99wVZz5kERup5oVop9oqPzwFLQaViImzYeO/chi+EUf83DhAG/iQTB+FsZHLD26lU9o1RSDj9GKcPyh8fz6OwTSaZM/fR/k+dOWcog1gTbivK0T/srJdvbrlHEnMFDg1VAIm6A/JaW0CSYacAh5vzdPfSGNYNsWtWml8Z62tQmns4aO9vrF6f66eNxskmpD760psArCyE05XEYrNLFpKwqctzATtu+Yp/gNPreWyiOe8e0RBqOL0Z7ZadqMzGl+rXlV66SJiRt+OuXG5UkYIR/04SvXiAphtdTMpLHtRhBOhljWkoXCj7dGNHg676m8CAwEAAaOCA30wggN5MAwGA1UdEwEB/wQCMAAwDgYDVR0PAQH/BAQDAgXgMCoGA1UdJQEB/wQgMB4GCCsGAQUFBwMBBggrBgEFBQcDAgYIKwYBBQUHAwQwHQYDVR0OBBYEFCr0pKkHUH2j9+VGgFYjCf+QoF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maW9yZWNhcmRvem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LfKqNSQ/NzAtSHdP5/r4BNXzRM7qKxkHS0/ZfmitnwrX5SHhzIPBGm+9U7iuXmOpKo129tpsFfrrKjhvYSWucD1SZYj6atkwP5eQJozxn8dpuS1IxPpiogXWC6GGgn4lHrxg0+yhHhDf6Ag4uIn146ziKbR2h+1cL2s37/7cPnBZ0ouQBDJMBs9LMs1fRX3EpFIOWX1zhHLkyczVU8jS0+VUVEnuFdmZUUGsa5NkB9q9+pz1PGXSgh4qms113M5hRf447Um2VksuV3KVFLbAlfeD0P6vqjrLuSYRe8AbM0BfQHNEe9rEC6bCgCKpzFvPztRWYxruXzLM/gAeG3TfT6dSfTvA4p1GNETBmGmagVRMy1nUtRVvHKvUBPK8pzz1+8AjFvrFwqi6H/6MdvxYs/81qkBHt6inFdgk3wXwHo+YunTg4ODeICPnklwJ2+AQQAxC8MjC4C0WrLfu8j2omhTfXh8jOjoTwn8fhx6FBAvIglpw/mKb0U1kni6UICzFktx5DtWnQ5sG5izc7fxRw0cCONrya5xhcqn2DKLQaHDwfZ9Y0SUZvgTi/2LuqEUl2CBd/KET6l5coRQi9s/Up0ltLHUaGWeWUM4FlcepfaM07nEFVpZSWs5FzvCRGvJuRwTbjmj3d4jncbhI55d2E0LSvT424K4Ja2UkQNHfn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8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+qugQstnasr2Ijsbmquf5Q2ZcfYLiQ9wnDKduqu9asE=</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VXm5rCE+FKStABgEdES+lNfqZs+glpXiAffUrlwKJYM=</DigestValue>
      </Reference>
      <Reference URI="/xl/drawings/drawing2.xml?ContentType=application/vnd.openxmlformats-officedocument.drawing+xml">
        <DigestMethod Algorithm="http://www.w3.org/2001/04/xmlenc#sha256"/>
        <DigestValue>wTZhqTVCCF/YVjI1zpSrhFpJ16+IC3Uk1qVGrBjawxY=</DigestValue>
      </Reference>
      <Reference URI="/xl/drawings/drawing3.xml?ContentType=application/vnd.openxmlformats-officedocument.drawing+xml">
        <DigestMethod Algorithm="http://www.w3.org/2001/04/xmlenc#sha256"/>
        <DigestValue>98qSlZx52MT1M30xcytSsjWxTia5vDZWx5StbMNFOIM=</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KzKiQbPzPGY5xjL1OH7DtlfKPEnb/w2zY9xRzHDkqCU=</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a7f3Nu8A7gvNIiMDK8CgpRenKN4pX/TywFzLvmLPAcA=</DigestValue>
      </Reference>
      <Reference URI="/xl/drawings/drawing8.xml?ContentType=application/vnd.openxmlformats-officedocument.drawing+xml">
        <DigestMethod Algorithm="http://www.w3.org/2001/04/xmlenc#sha256"/>
        <DigestValue>2lB634fOvOY+0Pr3pha8Mfn48KKuOh7zNMzAhPi5QgM=</DigestValue>
      </Reference>
      <Reference URI="/xl/drawings/vmlDrawing1.vml?ContentType=application/vnd.openxmlformats-officedocument.vmlDrawing">
        <DigestMethod Algorithm="http://www.w3.org/2001/04/xmlenc#sha256"/>
        <DigestValue>+XCM97dUVSUmJ2RbxAVQA52EMm2beiAJzDrgKclRZJo=</DigestValue>
      </Reference>
      <Reference URI="/xl/drawings/vmlDrawing2.vml?ContentType=application/vnd.openxmlformats-officedocument.vmlDrawing">
        <DigestMethod Algorithm="http://www.w3.org/2001/04/xmlenc#sha256"/>
        <DigestValue>HLe0kvk4pA2Z3JyYXa08c73HW0/KJ2Mc2u2sert6JZc=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P3uKPbuyOLpOOq507QWZ1tfiPCFubQy/dwg+rauintk=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QUkVllixst6O5plT2w2epQEgeG/luWob3zd5+q0MNIM=</DigestValue>
      </Reference>
      <Reference URI="/xl/media/image2.emf?ContentType=image/x-emf">
        <DigestMethod Algorithm="http://www.w3.org/2001/04/xmlenc#sha256"/>
        <DigestValue>ByRfJ8ZSXElTfLjZB4JQ01gMHpG1M/FDHa4BsU4vZqE=</DigestValue>
      </Reference>
      <Reference URI="/xl/media/image3.png?ContentType=image/png">
        <DigestMethod Algorithm="http://www.w3.org/2001/04/xmlenc#sha256"/>
        <DigestValue>to1oUbw7ZJKfG/ocddG9H8EDhQSo5unrgEKQhdR1ZO0=</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J1hemDQFDDohUu/J7iy5n3uTgX3iDPBjDPt3zoAq6gs=</DigestValue>
      </Reference>
      <Reference URI="/xl/printerSettings/printerSettings3.bin?ContentType=application/vnd.openxmlformats-officedocument.spreadsheetml.printerSettings">
        <DigestMethod Algorithm="http://www.w3.org/2001/04/xmlenc#sha256"/>
        <DigestValue>IhxMecJEdj2F93m5vgs/pxTw/U1nGwTTTHoFTe/XuPA=</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XwsabmoKknp8RzB0wmKLkLNg/ooklzrQjsSssulj/bQ=</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dsZhs9qbKHXyAqh/83hQvHmpNVlMGL9Dj8/RSp7Ob8Y=</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f5hNP9FRGEMhCZgNqtNG9VLxim2Cd6U+SEkdVffA7Ts=</DigestValue>
      </Reference>
      <Reference URI="/xl/styles.xml?ContentType=application/vnd.openxmlformats-officedocument.spreadsheetml.styles+xml">
        <DigestMethod Algorithm="http://www.w3.org/2001/04/xmlenc#sha256"/>
        <DigestValue>ZfG2sB0Dj1mWuLdBfCedkUgkESg8aR1kR8fuI2vkGLQ=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hEuMVXwqXlUsC9IA+jvF3wop4oF5bBm+Nc7yipPAkO0=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rSVWaZIp05L9rIkfd1h7rJbzP7iB5UZvoDu+OKUh7B8=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qI5yfOPy5lHx+S6lax0+EkXF6kEAsUf44tfMZS4tlK4=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auCTalOoFulMDt2sFVg/I6iCA80pQTxFwyYGwjINQEo=</DigestValue>
      </Reference>
      <Reference URI="/xl/worksheets/sheet10.xml?ContentType=application/vnd.openxmlformats-officedocument.spreadsheetml.worksheet+xml">
        <DigestMethod Algorithm="http://www.w3.org/2001/04/xmlenc#sha256"/>
        <DigestValue>fQG15GU/m+wc0vA6/LocUUTs1eVbHUQ3Sy78lxPHI50=</DigestValue>
      </Reference>
      <Reference URI="/xl/worksheets/sheet11.xml?ContentType=application/vnd.openxmlformats-officedocument.spreadsheetml.worksheet+xml">
        <DigestMethod Algorithm="http://www.w3.org/2001/04/xmlenc#sha256"/>
        <DigestValue>234Jk5as7K6gw20a7hRqg8ijUp7wCA/yQtF9NY2rYPE=</DigestValue>
      </Reference>
      <Reference URI="/xl/worksheets/sheet2.xml?ContentType=application/vnd.openxmlformats-officedocument.spreadsheetml.worksheet+xml">
        <DigestMethod Algorithm="http://www.w3.org/2001/04/xmlenc#sha256"/>
        <DigestValue>kDWRdHJ6XwfkeGeC5Ny6d8+86V0bK8Tw3BTz5exMJcI=</DigestValue>
      </Reference>
      <Reference URI="/xl/worksheets/sheet3.xml?ContentType=application/vnd.openxmlformats-officedocument.spreadsheetml.worksheet+xml">
        <DigestMethod Algorithm="http://www.w3.org/2001/04/xmlenc#sha256"/>
        <DigestValue>navPiNNU5vDCbqxLle+Fkg2+bZ1OM7qZrZyfxpevC2U=</DigestValue>
      </Reference>
      <Reference URI="/xl/worksheets/sheet4.xml?ContentType=application/vnd.openxmlformats-officedocument.spreadsheetml.worksheet+xml">
        <DigestMethod Algorithm="http://www.w3.org/2001/04/xmlenc#sha256"/>
        <DigestValue>MDjDS3dUAAL7Je2qnXnX6WDoyRW5Ft+aFlCLTyJ31xo=</DigestValue>
      </Reference>
      <Reference URI="/xl/worksheets/sheet5.xml?ContentType=application/vnd.openxmlformats-officedocument.spreadsheetml.worksheet+xml">
        <DigestMethod Algorithm="http://www.w3.org/2001/04/xmlenc#sha256"/>
        <DigestValue>Kd70PytGEa1tOJGQC0ZIeDcvUdEy2pT/sUQhD4C+HhU=</DigestValue>
      </Reference>
      <Reference URI="/xl/worksheets/sheet6.xml?ContentType=application/vnd.openxmlformats-officedocument.spreadsheetml.worksheet+xml">
        <DigestMethod Algorithm="http://www.w3.org/2001/04/xmlenc#sha256"/>
        <DigestValue>cUiIy8zHqjarUiSTPUqLR/Sqrpz+2yQ6EB6BiAcUAiU=</DigestValue>
      </Reference>
      <Reference URI="/xl/worksheets/sheet7.xml?ContentType=application/vnd.openxmlformats-officedocument.spreadsheetml.worksheet+xml">
        <DigestMethod Algorithm="http://www.w3.org/2001/04/xmlenc#sha256"/>
        <DigestValue>7WEizDjqhu9n+GTgwqEMFCb4UeZbpdCOTh7/1SdP1CU=</DigestValue>
      </Reference>
      <Reference URI="/xl/worksheets/sheet8.xml?ContentType=application/vnd.openxmlformats-officedocument.spreadsheetml.worksheet+xml">
        <DigestMethod Algorithm="http://www.w3.org/2001/04/xmlenc#sha256"/>
        <DigestValue>lmHeDChh8v5vZmxYqEuWDPMVuvHs3//hrO3zp0gTqBU=</DigestValue>
      </Reference>
      <Reference URI="/xl/worksheets/sheet9.xml?ContentType=application/vnd.openxmlformats-officedocument.spreadsheetml.worksheet+xml">
        <DigestMethod Algorithm="http://www.w3.org/2001/04/xmlenc#sha256"/>
        <DigestValue>GNbvUSCXHsjybZE6bgLKGY/JUSS/6QONTAy+oLFD7g8=</DigestValue>
      </Reference>
    </Manifest>
    <SignatureProperties>
      <SignatureProperty Id="idSignatureTime" Target="#idPackageSignature">
        <mdssi:SignatureTime xmlns:mdssi="http://schemas.openxmlformats.org/package/2006/digital-signature">
          <mdssi:Format>YYYY-MM-DDThh:mm:ssTZD</mdssi:Format>
          <mdssi:Value>2020-07-28T22:20:11Z</mdssi:Value>
        </mdssi:SignatureTime>
      </SignatureProperty>
    </SignatureProperties>
  </Object>
  <Object Id="idOfficeObject">
    <SignatureProperties>
      <SignatureProperty Id="idOfficeV1Details" Target="#idPackageSignature">
        <SignatureInfoV1 xmlns="http://schemas.microsoft.com/office/2006/digsig">
          <SetupID>{32004F18-3B7B-4229-A4CF-67DED6A4F263}</SetupID>
          <SignatureText>Fiorella Cardozo</SignatureText>
          <SignatureImage/>
          <SignatureComments/>
          <WindowsVersion>10.0</WindowsVersion>
          <OfficeVersion>15.0</OfficeVersion>
          <ApplicationVersion>15.0</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2020-07-28T22:20:11Z</xd:SigningTime>
          <xd:SigningCertificate>
            <xd:Cert>
              <xd:CertDigest>
                <DigestMethod Algorithm="http://www.w3.org/2001/04/xmlenc#sha256"/>
                <DigestValue>8PgYShu8W7cefU4yy0CsNi5QaEw5xPrts8sk7gEw+yw=</DigestValue>
              </xd:CertDigest>
              <xd:IssuerSerial>
                <X509IssuerName>C=PY, O=DOCUMENTA S.A., CN=CA-DOCUMENTA S.A., SERIALNUMBER=RUC 80050172-1</X509IssuerName>
                <X509SerialNumber>6319264334591261051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AqHgAAHQ0AACBFTUYAAAEACBoAAJ0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wRnAU68CpFWvAh3bWncBAAAAZFOvAgAAAAADAAAAAAAAALi5cSYFAAAAAQAAAMCpaiYAAAAA4MV9JgEAAAAAAAAAkMd9JgAAAADgxX0m0w1wVQMAAADcDXBVAQAAAJC/hibgn6ZVG69tVXZ8atbGaLnRWPHWAhRVrwJJ2lp3AACvAgMAAABV2lp3DFqvAuD///8AAAAAAAAAAAAAAACQAQAAAAAAAQAAAABhAHIAaQBhAGwAAAAAAAAAAAAAAAAAAAAGAAAAAAAAAGZBhHUAAAAAVAZA/wYAAADEVK8C5F16dQHYAADEVK8CAAAAAAAAAAAAAAAAAAAAAAAAAABkdgAIAAAAACUAAAAMAAAAAQAAABgAAAAMAAAAAAAAAhIAAAAMAAAAAQAAABYAAAAMAAAACAAAAFQAAABUAAAACgAAACcAAAAeAAAASgAAAAEAAAAAANhBHMfRQQoAAABLAAAAAQAAAEwAAAAEAAAACQAAACcAAAAgAAAASwAAAFAAAABYAGUAFQAAABYAAAAMAAAAAAAAAFIAAABwAQAAAgAAABAAAAAHAAAAAAAAAAAAAAC8AgAAAAAAAAECAiJTAHkAcwB0AGUAbQAAAAAAAAAAAAAAAAAAAAAAAAAAAAAAAAAAAAAAAAAAAAAAAAAAAAAAAAAAAAAAAAAAAAAAAABeVRAn0AJiAAAA6KivApZRZVViAAAAUC1WFPiorwJjXWVVYgAAACAAAAADACUAmKmvAgQvWxmQqa8CNbGyd00AAAAgAAAAAgAAAAAAzwI8ra8C415wVVAtVhQ0qa8CAFg7FJBbcFUQAAAA6Ad3AmQAAAA8qUAUEAAAADWxsncAAFoZAAAAAAAAAADwLlsZAAB3AgAAzwIgAAAAqAAaAQiqrwIsBl8ZAKqvAjWxsndxAAAAIAAAAGRvYBkAAM8CAADPAgcAAAAAAAAAZkGEdY6usndUBkD/BwAAALyqrwLkXXp1AdgAALyqrwI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LIm+FKvAtxUrwId21p3bAAAAJxSrwIAAAAANFKvAittflUfFgFauJAeCH1nflXQjZUFuJAeCHCXjCYVAAAAuJAeCKlnflXQ65cZuJAeCBwAAAAVAAAAXFOvAnCXjCYAAAAAAAAAAAAAAAAIAAAADmm50QEAAABMVK8CSdpadwAArwIEAAAAVdpadwRXrwLw////AAAAAAAAAAAAAAAAkAEAAAAAAAEAAAAAcwBlAGcAbwBlACAAdQBpAAAAAAAAAAAACQAAAAAAAABmQYR1AAAAAFQGQP8JAAAA/FOvAuRdenUB2AAA/FOvAgAAAAAAAAAAAAAAAAAAAAAAAAAAZHYACAAAAAAlAAAADAAAAAMAAAAYAAAADAAAAAAAAAISAAAADAAAAAEAAAAeAAAAGAAAACkAAAAzAAAAnAAAAEgAAAAlAAAADAAAAAMAAABUAAAArAAAACoAAAAzAAAAmgAAAEcAAAABAAAAAADYQRzH0U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Ex1fLfPVhjNrwBIENAC6MqvAtjKrwIAAAAAvlW3dwkAAACIGNAC6VW3dzTLrwKIGNACyo7PVgAAAADKjs9WAQAAAIgY0AIAAAAAAAAAAAAAAAAAAAAA0BvQAgAAAAAAAAAAAAAAAAAAAAAAAAAASvG50QAAAACIzK8CSdpadwAArwIAAAAAVdpadwAAAAD1////AAAAAAAAAAAAAAAAkAEAAAZzFA0ky68C8bCDdQAASnUYy68CAAAAACDLrwIAAAAAAAAAAGZBhHUAAAAAVAZA/wkAAAA4zK8C5F16dQHYAAA4zK8CAAAAAAAAAAAAAAAAAAAAAAAAAAB8t89WZHYACAAAAAAlAAAADAAAAAQAAAAYAAAADAAAAAAAAAISAAAADAAAAAEAAAAeAAAAGAAAAAkAAABQAAAAAAEAAF0AAAAlAAAADAAAAAQ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ADYQRzH0UEKAAAAYAAAAAkAAABMAAAAAAAAAAAAAAAAAAAA//////////9gAAAAQwBvAG4AdABhAGQAbwByAGEALw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BA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Object Id="idInvalidSigLnImg">AQAAAGwAAAAAAAAAAAAAAB0BAAB/AAAAAAAAAAAAAAAqHgAAHQ0AACBFTUYAAAEAYB8AALA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ZcZ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MdXy3z1YYza8ASBDQAujKrwLYyq8CAAAAAL5Vt3cJAAAAiBjQAulVt3c0y68CiBjQAsqOz1YAAAAAyo7PVgEAAACIGNACAAAAAAAAAAAAAAAAAAAAANAb0AIAAAAAAAAAAAAAAAAAAAAAAAAAAErxudEAAAAAiMyvAknaWncAAK8CAAAAAFXaWncAAAAA9f///wAAAAAAAAAAAAAAAJABAAAGcxQNJMuvAvGwg3UAAEp1GMuvAgAAAAAgy68CAAAAAAAAAABmQYR1AAAAAFQGQP8JAAAAOMyvAuRdenUB2AAAOMyvAgAAAAAAAAAAAAAAAAAAAAAAAAAAfLfPVmR2AAgAAAAAJQAAAAwAAAABAAAAGAAAAAwAAAD/AAACEgAAAAwAAAABAAAAHgAAABgAAAAiAAAABAAAAHIAAAARAAAAJQAAAAwAAAABAAAAVAAAAKgAAAAjAAAABAAAAHAAAAAQAAAAAQAAAAAA2EEcx9FBIwAAAAQAAAAPAAAATAAAAAAAAAAAAAAAAAAAAP//////////bAAAAEYAaQByAG0AYQAgAG4AbwAgAHYA4QBsAGkAZABhACI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BeVRAn0AJiAAAA6KivApZRZVViAAAAUC1WFPiorwJjXWVVYgAAACAAAAADACUAmKmvAgQvWxmQqa8CNbGyd00AAAAgAAAAAgAAAAAAzwI8ra8C415wVVAtVhQ0qa8CAFg7FJBbcFUQAAAA6Ad3AmQAAAA8qUAUEAAAADWxsncAAFoZAAAAAAAAAADwLlsZAAB3AgAAzwIgAAAAqAAaAQiqrwIsBl8ZAKqvAjWxsndxAAAAIAAAAGRvYBkAAM8CAADPAgcAAAAAAAAAZkGEdY6usndUBkD/BwAAALyqrwLkXXp1AdgAALyqrw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EZwFOvAqRVrwId21p3AQAAAGRTrwIAAAAAAwAAAAAAAAC4uXEmBQAAAAEAAADAqWomAAAAAODFfSYBAAAAAAAAAJDHfSYAAAAA4MV9JtMNcFUDAAAA3A1wVQEAAACQv4Ym4J+mVRuvbVV2fGrWxmi50Vjx1gIUVa8CSdpadwAArwIDAAAAVdpadwxarwLg////AAAAAAAAAAAAAAAAkAEAAAAAAAEAAAAAYQByAGkAYQBsAAAAAAAAAAAAAAAAAAAABgAAAAAAAABmQYR1AAAAAFQGQP8GAAAAxFSvAuRdenUB2AAAxFSvAgAAAAAAAAAAAAAAAAAAAAAAAAAAZHYACAAAAAAlAAAADAAAAAMAAAAYAAAADAAAAAAAAAISAAAADAAAAAEAAAAWAAAADAAAAAgAAABUAAAAVAAAAAoAAAAnAAAAHgAAAEoAAAABAAAAAADYQRzH0UEKAAAASwAAAAEAAABMAAAABAAAAAkAAAAnAAAAIAAAAEsAAABQAAAAWAAv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sib4Uq8C3FSvAh3bWndsAAAAnFKvAgAAAAA0Uq8CK21+VR8WAVq4kB4IfWd+VdCNlQW4kB4IcJeMJhUAAAC4kB4IqWd+VdDrlxm4kB4IHAAAABUAAABcU68CcJeMJgAAAAAAAAAAAAAAAAgAAAAOabnRAQAAAExUrwJJ2lp3AACvAgQAAABV2lp3BFevAvD///8AAAAAAAAAAAAAAACQAQAAAAAAAQAAAABzAGUAZwBvAGUAIAB1AGkAAAAAAAAAAAAJAAAAAAAAAGZBhHUAAAAAVAZA/wkAAAD8U68C5F16dQHYAAD8U68CAAAAAAAAAAAAAAAAAAAAAAAAAABkdgAIAAAAACUAAAAMAAAABAAAABgAAAAMAAAAAAAAAhIAAAAMAAAAAQAAAB4AAAAYAAAAKQAAADMAAACcAAAASAAAACUAAAAMAAAABAAAAFQAAACsAAAAKgAAADMAAACaAAAARwAAAAEAAAAAANhBHMfR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ADYQRzH0UEKAAAAYAAAAAkAAABMAAAAAAAAAAAAAAAAAAAA//////////9gAAAAQwBvAG4AdABhAGQAbwByAGEAZ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2.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3.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EAB57790-2471-4502-8512-064DAEDE9993}">
  <ds:schemaRefs>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CARATULA</vt:lpstr>
      <vt:lpstr>INF GRAL</vt:lpstr>
      <vt:lpstr>EEFF </vt:lpstr>
      <vt:lpstr>EERR</vt:lpstr>
      <vt:lpstr>EFE indirecto</vt:lpstr>
      <vt:lpstr>Armado EFE indirecto</vt:lpstr>
      <vt:lpstr>EFE</vt:lpstr>
      <vt:lpstr>Aux CF</vt:lpstr>
      <vt:lpstr>PN</vt:lpstr>
      <vt:lpstr>NOTAS</vt:lpstr>
      <vt:lpstr>BCE</vt:lpstr>
      <vt:lpstr>NOTAS!_MON_1552230270</vt:lpstr>
      <vt:lpstr>NOTAS!_MON_1552230337</vt:lpstr>
      <vt:lpstr>'EEFF '!Área_de_impresión</vt:lpstr>
      <vt:lpstr>EERR!Área_de_impresión</vt:lpstr>
      <vt:lpstr>EFE!Área_de_impresión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Usuario de Windows</cp:lastModifiedBy>
  <cp:lastPrinted>2019-08-09T15:42:54Z</cp:lastPrinted>
  <dcterms:created xsi:type="dcterms:W3CDTF">2011-02-24T07:16:58Z</dcterms:created>
  <dcterms:modified xsi:type="dcterms:W3CDTF">2020-07-24T18:44:18Z</dcterms:modified>
</cp:coreProperties>
</file>